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48-15-13 Протоколы ПДК Саратовский Филиал\2026\исполнение ПДК\СФ\"/>
    </mc:Choice>
  </mc:AlternateContent>
  <bookViews>
    <workbookView xWindow="0" yWindow="0" windowWidth="28800" windowHeight="11400"/>
  </bookViews>
  <sheets>
    <sheet name="НЛ - 2026г." sheetId="1" r:id="rId1"/>
  </sheets>
  <definedNames>
    <definedName name="_xlnm._FilterDatabase" localSheetId="0" hidden="1">'НЛ - 2026г.'!$A$12:$WVQ$41</definedName>
    <definedName name="_xlnm.Print_Titles" localSheetId="0">'НЛ - 2026г.'!$11:$12</definedName>
    <definedName name="_xlnm.Print_Area" localSheetId="0">'НЛ - 2026г.'!$B$1:$R$41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9" i="1" l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13" i="1"/>
  <c r="L40" i="1" l="1"/>
  <c r="K34" i="1"/>
  <c r="K35" i="1"/>
  <c r="K36" i="1"/>
  <c r="K37" i="1"/>
  <c r="K38" i="1"/>
  <c r="K39" i="1" l="1"/>
  <c r="K14" i="1" l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13" i="1" l="1"/>
  <c r="K40" i="1" s="1"/>
</calcChain>
</file>

<file path=xl/sharedStrings.xml><?xml version="1.0" encoding="utf-8"?>
<sst xmlns="http://schemas.openxmlformats.org/spreadsheetml/2006/main" count="346" uniqueCount="139">
  <si>
    <t>УТВЕРЖДАЮ:</t>
  </si>
  <si>
    <t>Директор</t>
  </si>
  <si>
    <t>Саратовского Филиала ПАО НК "РуссНефть"</t>
  </si>
  <si>
    <t>Девяткин М.П.</t>
  </si>
  <si>
    <t>Приложение №1 к ПОЛОЖЕНИЮ о порядке формирования и реализации</t>
  </si>
  <si>
    <t xml:space="preserve">невостребованных ликвидов и неликвидов, находящихся в собственности ПАО НК “РуссНефть” </t>
  </si>
  <si>
    <t>на складах Саратовского Филиала ПАО НК "РуссНефть"</t>
  </si>
  <si>
    <t>№ п/п</t>
  </si>
  <si>
    <t>Товарная группа</t>
  </si>
  <si>
    <t>Номенклатурный номер</t>
  </si>
  <si>
    <t>Наименование МТР</t>
  </si>
  <si>
    <t>Дата ввода в эксплуатацию (для ОС), дата поступления на склад (для материалов)</t>
  </si>
  <si>
    <t xml:space="preserve">Балансовая цена (руб/ед.)                                без НДС </t>
  </si>
  <si>
    <t>Ед Изм</t>
  </si>
  <si>
    <t>Кол-во</t>
  </si>
  <si>
    <t>Балансовая стоимость без НДС (руб.)</t>
  </si>
  <si>
    <t>Местонахождение НЛ</t>
  </si>
  <si>
    <t>№ склада</t>
  </si>
  <si>
    <t>Причина отнесения к НЛ</t>
  </si>
  <si>
    <t>Техническое состояние МТР</t>
  </si>
  <si>
    <t>ФИО контактного лица (Группа по реализации НВЛ и НЛ)</t>
  </si>
  <si>
    <t>Телефон контактного лица</t>
  </si>
  <si>
    <t>счет</t>
  </si>
  <si>
    <t>шт</t>
  </si>
  <si>
    <t>Панченко С.Д.</t>
  </si>
  <si>
    <t>(8452) 393-400 доб.12-16</t>
  </si>
  <si>
    <t>Начальник УМТО</t>
  </si>
  <si>
    <t>Д.С. Участкин</t>
  </si>
  <si>
    <t>Погружное оборудование</t>
  </si>
  <si>
    <t>БПО Соколовая гора</t>
  </si>
  <si>
    <t>Склад №1</t>
  </si>
  <si>
    <t>УХ-042752</t>
  </si>
  <si>
    <t>Электродвигатель 7ЭДБТК 40-103э/950М8 В5</t>
  </si>
  <si>
    <t>сч. 01</t>
  </si>
  <si>
    <t>непригоден к использованию</t>
  </si>
  <si>
    <t>Перевод в НЛ в связи с выработкой ресурса более 5,5 лет, и невозможностью реализацией как ТМЦ. Последующий перевод в ЛОМ</t>
  </si>
  <si>
    <t>03.02.2020</t>
  </si>
  <si>
    <t>Склад Правобережного участка цеха МТО (Соколовая гора)</t>
  </si>
  <si>
    <t>УХ-00093076</t>
  </si>
  <si>
    <t>ЗИП д/пакера 6ПМС-ЯГМ-112-50-100 комплект №1</t>
  </si>
  <si>
    <t>11.06.2021</t>
  </si>
  <si>
    <t>УХ-00093078</t>
  </si>
  <si>
    <t>ЗИП д/пакера 6ПМС-ЯГМ-112-50-100 комплект №4б</t>
  </si>
  <si>
    <t>УХ-00093073</t>
  </si>
  <si>
    <t>ЗИП д/пакера 6ПМС-ЯГМ-118-60-100 комплект №1</t>
  </si>
  <si>
    <t>УХ-00093074</t>
  </si>
  <si>
    <t>ЗИП д/пакера 6ПМС-ЯГМ-118-60-100 комплект №3</t>
  </si>
  <si>
    <t>УХ-00093075</t>
  </si>
  <si>
    <t>ЗИП д/пакера 6ПМС-ЯГМ-118-60-100 комплект №4б</t>
  </si>
  <si>
    <t>УХ-00093079</t>
  </si>
  <si>
    <t>ЗИП д/пакера 6ПМС-ЯГМ-140-73-100 комплект №1</t>
  </si>
  <si>
    <t>18.06.2021</t>
  </si>
  <si>
    <t>УХ-00093080</t>
  </si>
  <si>
    <t>ЗИП д/пакера 6ПМС-ЯГМ-140-73-100 комплект №3</t>
  </si>
  <si>
    <t>УХ-00093081</t>
  </si>
  <si>
    <t>ЗИП д/пакера 6ПМС-ЯГМ-140-73-100 комплект №4б</t>
  </si>
  <si>
    <t>УХ-00041950</t>
  </si>
  <si>
    <t>ЗИП д/пакера ПВМ-О (КВ) 114-35-35 комплект №1</t>
  </si>
  <si>
    <t>УХ-00041951</t>
  </si>
  <si>
    <t>ЗИП д/пакера ПВМ-О (КВ) 116-35-35 комплект №3</t>
  </si>
  <si>
    <t>УХ-00041954</t>
  </si>
  <si>
    <t>ЗИП д/пакера ПВМ-О (КВ) 122-35-35 комплект №3</t>
  </si>
  <si>
    <t>УХ-00041955</t>
  </si>
  <si>
    <t>ЗИП д/пакера ПВМ-О (КВ) 136-35-35 комплект №3</t>
  </si>
  <si>
    <t>УХ-00041958</t>
  </si>
  <si>
    <t>ЗИП д/пакера ПВМ-О 118-52-100 ЯГ1 комплект №3</t>
  </si>
  <si>
    <t>УХ-00041959</t>
  </si>
  <si>
    <t>ЗИП д/пакера ПВМ-О 122-52-100 ЯГ1  комплект №3</t>
  </si>
  <si>
    <t>УХ-00041960</t>
  </si>
  <si>
    <t>ЗИП д/пакера ПВМ-О 122-52-100 ЯГ1 комплект №1</t>
  </si>
  <si>
    <t>УХ-00065016</t>
  </si>
  <si>
    <t>ЗИП Пакер ПВМ-О 145-62-100 ЯГ1</t>
  </si>
  <si>
    <t>11.02.2021</t>
  </si>
  <si>
    <t>УХ-00056141</t>
  </si>
  <si>
    <t>Комплект ЗИП №1 к пакеру 6ПМС-ЯГМ-122-60-100</t>
  </si>
  <si>
    <t>27.11.2020</t>
  </si>
  <si>
    <t>УХ-00056147</t>
  </si>
  <si>
    <t>Комплект ЗИП №2 Пакера осевого механического ПВМ-О 118-60-100 ЯГ1</t>
  </si>
  <si>
    <t>30.11.2020</t>
  </si>
  <si>
    <t>УХ-00056142</t>
  </si>
  <si>
    <t>Комплект ЗИП №3 к пакеру 6ПМС-ЯГМ-122-60-100</t>
  </si>
  <si>
    <t>30.09.2023</t>
  </si>
  <si>
    <t>УХ-00065020</t>
  </si>
  <si>
    <t>Задвижка ЗКЛ 80х40 б/у</t>
  </si>
  <si>
    <t>компл</t>
  </si>
  <si>
    <t>Заволжский участок цеха МТО, ст. Золотая степь</t>
  </si>
  <si>
    <t>Согласно протокола ЦИК №01/136 от 26.11.2025г.</t>
  </si>
  <si>
    <t>Правобережный участок цеха МТО, г.Саратов</t>
  </si>
  <si>
    <t>неприменимо по назначению</t>
  </si>
  <si>
    <t>Неремонтопригодные</t>
  </si>
  <si>
    <t>10</t>
  </si>
  <si>
    <t>10.01 (рем.фонд)</t>
  </si>
  <si>
    <t>вновь переведенные НЛ по протоколу ПДК №4 от 25.12.2025</t>
  </si>
  <si>
    <t>Насосы ЭЦН</t>
  </si>
  <si>
    <t>УХ-042673</t>
  </si>
  <si>
    <t>Насос 30.2ЭЦНДИК 5-30-709</t>
  </si>
  <si>
    <t>УХ-042668</t>
  </si>
  <si>
    <t>Насос 30.2ЭЦНДИК 5-30-705</t>
  </si>
  <si>
    <t>УХ-042659</t>
  </si>
  <si>
    <t>Насос 30.2ЭЦНДИК 5-30-683</t>
  </si>
  <si>
    <t>УХ-042657</t>
  </si>
  <si>
    <t>Насос 30.2ЭЦНДИК 5-30-666</t>
  </si>
  <si>
    <t>УХ-042677</t>
  </si>
  <si>
    <t>Насос 30.2ЭЦНДИК 5-30-714</t>
  </si>
  <si>
    <t>УХ-042758</t>
  </si>
  <si>
    <t>Электродвигатель 7ЭДБТК 45-103э/1050М8 В5</t>
  </si>
  <si>
    <t>01</t>
  </si>
  <si>
    <t>ремонтное</t>
  </si>
  <si>
    <t>вновь переведенные НЛ по протоколу ПДК №4 от 25.12.2036</t>
  </si>
  <si>
    <t>вновь переведенные НЛ по протоколу ПДК №4 от 25.12.2037</t>
  </si>
  <si>
    <t>вновь переведенные НЛ по протоколу ПДК №4 от 25.12.2038</t>
  </si>
  <si>
    <t>вновь переведенные НЛ по протоколу ПДК №4 от 25.12.2039</t>
  </si>
  <si>
    <t>вновь переведенные НЛ по протоколу ПДК №4 от 25.12.2040</t>
  </si>
  <si>
    <t>вновь переведенные НЛ по протоколу ПДК №4 от 25.12.2041</t>
  </si>
  <si>
    <t>вновь переведенные НЛ по протоколу ПДК №4 от 25.12.1996</t>
  </si>
  <si>
    <t>вновь переведенные НЛ по протоколу ПДК №4 от 25.12.1997</t>
  </si>
  <si>
    <t>вновь переведенные НЛ по протоколу ПДК №4 от 25.12.1998</t>
  </si>
  <si>
    <t>вновь переведенные НЛ по протоколу ПДК №4 от 25.12.1999</t>
  </si>
  <si>
    <t>вновь переведенные НЛ по протоколу ПДК №4 от 25.12.2000</t>
  </si>
  <si>
    <t>вновь переведенные НЛ по протоколу ПДК №4 от 25.12.2001</t>
  </si>
  <si>
    <t>вновь переведенные НЛ по протоколу ПДК №4 от 25.12.2002</t>
  </si>
  <si>
    <t>вновь переведенные НЛ по протоколу ПДК №4 от 25.12.2003</t>
  </si>
  <si>
    <t>вновь переведенные НЛ по протоколу ПДК №4 от 25.12.2004</t>
  </si>
  <si>
    <t>вновь переведенные НЛ по протоколу ПДК №4 от 25.12.2005</t>
  </si>
  <si>
    <t>вновь переведенные НЛ по протоколу ПДК №4 от 25.12.2006</t>
  </si>
  <si>
    <t>вновь переведенные НЛ по протоколу ПДК №4 от 25.12.2007</t>
  </si>
  <si>
    <t>вновь переведенные НЛ по протоколу ПДК №4 от 25.12.2008</t>
  </si>
  <si>
    <t>вновь переведенные НЛ по протоколу ПДК №4 от 25.12.2009</t>
  </si>
  <si>
    <t>вновь переведенные НЛ по протоколу ПДК №4 от 25.12.2010</t>
  </si>
  <si>
    <t>вновь переведенные НЛ по протоколу ПДК №4 от 25.12.2011</t>
  </si>
  <si>
    <t>вновь переведенные НЛ по протоколу ПДК №4 от 25.12.2012</t>
  </si>
  <si>
    <t>вновь переведенные НЛ по протоколу ПДК №4 от 25.12.2013</t>
  </si>
  <si>
    <t>вновь переведенные НЛ по протоколу ПДК №4 от 25.12.2014</t>
  </si>
  <si>
    <t>пакеры</t>
  </si>
  <si>
    <t>запорная арматура</t>
  </si>
  <si>
    <t>Цена реализации c НДС (руб/ед.)</t>
  </si>
  <si>
    <t>Стоимость реализации без НДС (руб.)</t>
  </si>
  <si>
    <t>Перевод в НВЛ</t>
  </si>
  <si>
    <t>Перечень неликвидных (НЛ) МТР по состоянию на 31.03.2026г.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</si>
</sst>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b/>
      <sz val="9"/>
      <color rgb="FFFF0000"/>
      <name val="Arial"/>
      <family val="2"/>
      <charset val="204"/>
    </font>
    <font>
      <b/>
      <sz val="9"/>
      <name val="Arial"/>
      <family val="2"/>
      <charset val="204"/>
    </font>
    <font>
      <sz val="10"/>
      <color indexed="8"/>
      <name val="MS Sans Serif"/>
      <family val="2"/>
      <charset val="204"/>
    </font>
    <font>
      <sz val="9"/>
      <color rgb="FFFF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FF0000"/>
      <name val="Arial Cyr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0"/>
      <name val="Times New Roman"/>
      <family val="1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67">
    <xf numFmtId="0" fontId="0" fillId="0" borderId="0" xfId="0"/>
    <xf numFmtId="0" fontId="3" fillId="0" borderId="0" xfId="1" applyFont="1" applyFill="1"/>
    <xf numFmtId="0" fontId="4" fillId="0" borderId="0" xfId="1" applyFont="1" applyFill="1"/>
    <xf numFmtId="49" fontId="6" fillId="0" borderId="0" xfId="1" applyNumberFormat="1" applyFont="1" applyFill="1" applyBorder="1" applyAlignment="1" applyProtection="1">
      <alignment vertical="top"/>
    </xf>
    <xf numFmtId="0" fontId="7" fillId="0" borderId="0" xfId="1" applyNumberFormat="1" applyFont="1" applyFill="1" applyBorder="1" applyAlignment="1" applyProtection="1">
      <alignment vertical="top"/>
    </xf>
    <xf numFmtId="0" fontId="8" fillId="0" borderId="0" xfId="1" applyNumberFormat="1" applyFont="1" applyFill="1" applyBorder="1" applyAlignment="1" applyProtection="1">
      <alignment vertical="top"/>
    </xf>
    <xf numFmtId="14" fontId="7" fillId="0" borderId="0" xfId="1" applyNumberFormat="1" applyFont="1" applyFill="1" applyBorder="1" applyAlignment="1" applyProtection="1">
      <alignment vertical="top"/>
    </xf>
    <xf numFmtId="4" fontId="7" fillId="0" borderId="0" xfId="1" applyNumberFormat="1" applyFont="1" applyFill="1" applyBorder="1" applyAlignment="1" applyProtection="1">
      <alignment vertical="top"/>
    </xf>
    <xf numFmtId="4" fontId="5" fillId="0" borderId="0" xfId="1" applyNumberFormat="1" applyFont="1" applyFill="1" applyBorder="1" applyAlignment="1" applyProtection="1">
      <alignment vertical="distributed"/>
      <protection locked="0"/>
    </xf>
    <xf numFmtId="0" fontId="1" fillId="0" borderId="0" xfId="1" applyFill="1" applyBorder="1" applyAlignment="1"/>
    <xf numFmtId="0" fontId="1" fillId="0" borderId="1" xfId="1" applyFill="1" applyBorder="1" applyAlignment="1"/>
    <xf numFmtId="49" fontId="9" fillId="0" borderId="0" xfId="1" applyNumberFormat="1" applyFont="1" applyFill="1" applyBorder="1" applyAlignment="1" applyProtection="1">
      <alignment vertical="top"/>
    </xf>
    <xf numFmtId="0" fontId="10" fillId="0" borderId="0" xfId="1" applyNumberFormat="1" applyFont="1" applyFill="1" applyBorder="1" applyAlignment="1" applyProtection="1">
      <alignment vertical="top"/>
    </xf>
    <xf numFmtId="49" fontId="11" fillId="0" borderId="0" xfId="1" applyNumberFormat="1" applyFont="1" applyFill="1" applyBorder="1" applyAlignment="1" applyProtection="1">
      <alignment horizontal="center" vertical="center"/>
    </xf>
    <xf numFmtId="0" fontId="12" fillId="0" borderId="0" xfId="1" applyNumberFormat="1" applyFont="1" applyFill="1" applyBorder="1" applyAlignment="1" applyProtection="1">
      <alignment horizontal="center" vertical="center"/>
    </xf>
    <xf numFmtId="49" fontId="14" fillId="0" borderId="0" xfId="1" applyNumberFormat="1" applyFont="1" applyFill="1" applyBorder="1" applyAlignment="1" applyProtection="1">
      <alignment horizontal="center" vertical="center"/>
    </xf>
    <xf numFmtId="0" fontId="15" fillId="0" borderId="2" xfId="1" applyNumberFormat="1" applyFont="1" applyFill="1" applyBorder="1" applyAlignment="1" applyProtection="1">
      <alignment horizontal="center" vertical="center" wrapText="1"/>
    </xf>
    <xf numFmtId="0" fontId="15" fillId="0" borderId="0" xfId="1" applyNumberFormat="1" applyFont="1" applyFill="1" applyBorder="1" applyAlignment="1" applyProtection="1">
      <alignment vertical="top"/>
    </xf>
    <xf numFmtId="0" fontId="19" fillId="0" borderId="0" xfId="2" applyFont="1" applyFill="1" applyBorder="1" applyAlignment="1">
      <alignment horizontal="left" vertical="center"/>
    </xf>
    <xf numFmtId="0" fontId="15" fillId="0" borderId="0" xfId="1" applyNumberFormat="1" applyFont="1" applyFill="1" applyBorder="1" applyAlignment="1" applyProtection="1">
      <alignment horizontal="right" vertical="center"/>
    </xf>
    <xf numFmtId="0" fontId="1" fillId="0" borderId="0" xfId="1" applyFill="1" applyAlignment="1"/>
    <xf numFmtId="49" fontId="2" fillId="0" borderId="0" xfId="1" applyNumberFormat="1" applyFont="1" applyFill="1"/>
    <xf numFmtId="4" fontId="16" fillId="0" borderId="0" xfId="1" applyNumberFormat="1" applyFont="1" applyFill="1"/>
    <xf numFmtId="4" fontId="17" fillId="0" borderId="0" xfId="1" applyNumberFormat="1" applyFont="1" applyFill="1"/>
    <xf numFmtId="49" fontId="18" fillId="0" borderId="0" xfId="1" applyNumberFormat="1" applyFont="1" applyFill="1"/>
    <xf numFmtId="0" fontId="1" fillId="0" borderId="0" xfId="1" applyFill="1"/>
    <xf numFmtId="0" fontId="20" fillId="0" borderId="2" xfId="0" applyNumberFormat="1" applyFont="1" applyFill="1" applyBorder="1" applyAlignment="1" applyProtection="1">
      <alignment horizontal="center" vertical="center" wrapText="1"/>
    </xf>
    <xf numFmtId="14" fontId="20" fillId="0" borderId="2" xfId="0" applyNumberFormat="1" applyFont="1" applyFill="1" applyBorder="1" applyAlignment="1">
      <alignment horizontal="center" vertical="center" wrapText="1"/>
    </xf>
    <xf numFmtId="4" fontId="20" fillId="0" borderId="2" xfId="0" applyNumberFormat="1" applyFont="1" applyFill="1" applyBorder="1" applyAlignment="1" applyProtection="1">
      <alignment horizontal="center" vertical="center"/>
    </xf>
    <xf numFmtId="0" fontId="20" fillId="0" borderId="2" xfId="0" applyNumberFormat="1" applyFont="1" applyFill="1" applyBorder="1" applyAlignment="1" applyProtection="1">
      <alignment horizontal="center" vertical="center"/>
    </xf>
    <xf numFmtId="0" fontId="20" fillId="0" borderId="7" xfId="0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Fill="1" applyBorder="1" applyAlignment="1" applyProtection="1">
      <alignment horizontal="center" vertical="center"/>
    </xf>
    <xf numFmtId="4" fontId="1" fillId="0" borderId="0" xfId="1" applyNumberFormat="1" applyFill="1"/>
    <xf numFmtId="164" fontId="20" fillId="0" borderId="2" xfId="0" applyNumberFormat="1" applyFont="1" applyFill="1" applyBorder="1" applyAlignment="1" applyProtection="1">
      <alignment horizontal="center" vertical="center"/>
    </xf>
    <xf numFmtId="4" fontId="20" fillId="0" borderId="2" xfId="0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Fill="1" applyBorder="1" applyAlignment="1" applyProtection="1">
      <alignment horizontal="center" vertical="center" wrapText="1"/>
    </xf>
    <xf numFmtId="4" fontId="17" fillId="0" borderId="12" xfId="1" applyNumberFormat="1" applyFont="1" applyFill="1" applyBorder="1"/>
    <xf numFmtId="4" fontId="17" fillId="0" borderId="13" xfId="1" applyNumberFormat="1" applyFont="1" applyFill="1" applyBorder="1"/>
    <xf numFmtId="4" fontId="17" fillId="0" borderId="14" xfId="1" applyNumberFormat="1" applyFont="1" applyFill="1" applyBorder="1"/>
    <xf numFmtId="0" fontId="20" fillId="0" borderId="6" xfId="0" applyNumberFormat="1" applyFont="1" applyFill="1" applyBorder="1" applyAlignment="1" applyProtection="1">
      <alignment horizontal="center" vertical="center" wrapText="1"/>
    </xf>
    <xf numFmtId="14" fontId="20" fillId="0" borderId="6" xfId="0" applyNumberFormat="1" applyFont="1" applyFill="1" applyBorder="1" applyAlignment="1">
      <alignment horizontal="center" vertical="center" wrapText="1"/>
    </xf>
    <xf numFmtId="4" fontId="20" fillId="0" borderId="6" xfId="0" applyNumberFormat="1" applyFont="1" applyFill="1" applyBorder="1" applyAlignment="1" applyProtection="1">
      <alignment horizontal="center" vertical="center"/>
    </xf>
    <xf numFmtId="0" fontId="20" fillId="0" borderId="6" xfId="0" applyNumberFormat="1" applyFont="1" applyFill="1" applyBorder="1" applyAlignment="1" applyProtection="1">
      <alignment horizontal="center" vertical="center"/>
    </xf>
    <xf numFmtId="164" fontId="20" fillId="0" borderId="6" xfId="0" applyNumberFormat="1" applyFont="1" applyFill="1" applyBorder="1" applyAlignment="1" applyProtection="1">
      <alignment horizontal="center" vertical="center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15" fillId="0" borderId="19" xfId="1" applyNumberFormat="1" applyFont="1" applyFill="1" applyBorder="1" applyAlignment="1" applyProtection="1">
      <alignment horizontal="center" vertical="center" wrapText="1"/>
    </xf>
    <xf numFmtId="0" fontId="15" fillId="0" borderId="21" xfId="1" applyNumberFormat="1" applyFont="1" applyFill="1" applyBorder="1" applyAlignment="1" applyProtection="1">
      <alignment horizontal="center" vertical="center"/>
    </xf>
    <xf numFmtId="0" fontId="15" fillId="0" borderId="20" xfId="1" applyNumberFormat="1" applyFont="1" applyFill="1" applyBorder="1" applyAlignment="1" applyProtection="1">
      <alignment horizontal="center" vertical="center" wrapText="1"/>
    </xf>
    <xf numFmtId="0" fontId="1" fillId="0" borderId="0" xfId="1" applyFill="1" applyAlignment="1"/>
    <xf numFmtId="4" fontId="20" fillId="0" borderId="11" xfId="0" applyNumberFormat="1" applyFont="1" applyFill="1" applyBorder="1" applyAlignment="1" applyProtection="1">
      <alignment horizontal="center" vertical="center" wrapText="1"/>
    </xf>
    <xf numFmtId="4" fontId="17" fillId="0" borderId="25" xfId="1" applyNumberFormat="1" applyFont="1" applyFill="1" applyBorder="1"/>
    <xf numFmtId="4" fontId="17" fillId="0" borderId="24" xfId="1" applyNumberFormat="1" applyFont="1" applyFill="1" applyBorder="1"/>
    <xf numFmtId="0" fontId="12" fillId="0" borderId="4" xfId="1" applyNumberFormat="1" applyFont="1" applyFill="1" applyBorder="1" applyAlignment="1" applyProtection="1">
      <alignment horizontal="center" vertical="center" wrapText="1"/>
    </xf>
    <xf numFmtId="0" fontId="12" fillId="0" borderId="16" xfId="1" applyNumberFormat="1" applyFont="1" applyFill="1" applyBorder="1" applyAlignment="1" applyProtection="1">
      <alignment horizontal="center" vertical="center" wrapText="1"/>
    </xf>
    <xf numFmtId="0" fontId="12" fillId="0" borderId="5" xfId="1" applyNumberFormat="1" applyFont="1" applyFill="1" applyBorder="1" applyAlignment="1" applyProtection="1">
      <alignment horizontal="center" vertical="center" wrapText="1"/>
    </xf>
    <xf numFmtId="0" fontId="12" fillId="0" borderId="17" xfId="1" applyNumberFormat="1" applyFont="1" applyFill="1" applyBorder="1" applyAlignment="1" applyProtection="1">
      <alignment horizontal="center" vertical="center" wrapText="1"/>
    </xf>
    <xf numFmtId="0" fontId="12" fillId="0" borderId="3" xfId="1" applyNumberFormat="1" applyFont="1" applyFill="1" applyBorder="1" applyAlignment="1" applyProtection="1">
      <alignment horizontal="center" vertical="center" wrapText="1"/>
    </xf>
    <xf numFmtId="0" fontId="12" fillId="0" borderId="11" xfId="1" applyNumberFormat="1" applyFont="1" applyFill="1" applyBorder="1" applyAlignment="1" applyProtection="1">
      <alignment horizontal="center" vertical="center" wrapText="1"/>
    </xf>
    <xf numFmtId="0" fontId="12" fillId="0" borderId="22" xfId="1" applyNumberFormat="1" applyFont="1" applyFill="1" applyBorder="1" applyAlignment="1" applyProtection="1">
      <alignment horizontal="center" vertical="center" wrapText="1"/>
    </xf>
    <xf numFmtId="0" fontId="12" fillId="0" borderId="23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Fill="1" applyAlignment="1" applyProtection="1">
      <alignment horizontal="right" vertical="distributed"/>
      <protection locked="0"/>
    </xf>
    <xf numFmtId="0" fontId="1" fillId="0" borderId="0" xfId="1" applyFill="1" applyAlignment="1"/>
    <xf numFmtId="0" fontId="1" fillId="0" borderId="0" xfId="1" applyFont="1" applyFill="1" applyAlignment="1"/>
    <xf numFmtId="0" fontId="12" fillId="0" borderId="8" xfId="1" applyNumberFormat="1" applyFont="1" applyFill="1" applyBorder="1" applyAlignment="1" applyProtection="1">
      <alignment horizontal="center" vertical="center"/>
    </xf>
    <xf numFmtId="0" fontId="12" fillId="0" borderId="15" xfId="1" applyNumberFormat="1" applyFont="1" applyFill="1" applyBorder="1" applyAlignment="1" applyProtection="1">
      <alignment horizontal="center" vertical="center"/>
    </xf>
    <xf numFmtId="0" fontId="12" fillId="0" borderId="9" xfId="1" applyNumberFormat="1" applyFont="1" applyFill="1" applyBorder="1" applyAlignment="1" applyProtection="1">
      <alignment horizontal="center" vertical="center" wrapText="1"/>
    </xf>
    <xf numFmtId="0" fontId="12" fillId="0" borderId="10" xfId="1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_Лист1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N43"/>
  <sheetViews>
    <sheetView tabSelected="1" zoomScaleNormal="100" workbookViewId="0">
      <selection activeCell="D13" sqref="D13:D39"/>
    </sheetView>
  </sheetViews>
  <sheetFormatPr defaultRowHeight="12.75" x14ac:dyDescent="0.2"/>
  <cols>
    <col min="1" max="1" width="11.42578125" style="24" customWidth="1"/>
    <col min="2" max="2" width="6.7109375" style="25" customWidth="1"/>
    <col min="3" max="3" width="16.85546875" style="25" customWidth="1"/>
    <col min="4" max="4" width="15.28515625" style="25" customWidth="1"/>
    <col min="5" max="5" width="26.28515625" style="25" customWidth="1"/>
    <col min="6" max="8" width="15.28515625" style="25" customWidth="1"/>
    <col min="9" max="9" width="8.140625" style="25" customWidth="1"/>
    <col min="10" max="10" width="7.140625" style="25" customWidth="1"/>
    <col min="11" max="12" width="13.42578125" style="25" customWidth="1"/>
    <col min="13" max="13" width="17.140625" style="25" customWidth="1"/>
    <col min="14" max="14" width="9.42578125" style="25" bestFit="1" customWidth="1"/>
    <col min="15" max="15" width="33.7109375" style="25" customWidth="1"/>
    <col min="16" max="16" width="15.28515625" style="25" customWidth="1"/>
    <col min="17" max="17" width="15" style="25" customWidth="1"/>
    <col min="18" max="18" width="12.140625" style="25" customWidth="1"/>
    <col min="19" max="19" width="9.140625" style="25"/>
    <col min="20" max="39" width="0" style="25" hidden="1" customWidth="1"/>
    <col min="40" max="242" width="9.140625" style="25"/>
    <col min="243" max="243" width="5.140625" style="25" customWidth="1"/>
    <col min="244" max="244" width="6.7109375" style="25" customWidth="1"/>
    <col min="245" max="245" width="16.85546875" style="25" customWidth="1"/>
    <col min="246" max="246" width="15.28515625" style="25" customWidth="1"/>
    <col min="247" max="247" width="26.28515625" style="25" customWidth="1"/>
    <col min="248" max="249" width="15.28515625" style="25" customWidth="1"/>
    <col min="250" max="250" width="8.140625" style="25" customWidth="1"/>
    <col min="251" max="251" width="7.140625" style="25" customWidth="1"/>
    <col min="252" max="252" width="13.42578125" style="25" customWidth="1"/>
    <col min="253" max="253" width="17.140625" style="25" customWidth="1"/>
    <col min="254" max="254" width="9.42578125" style="25" customWidth="1"/>
    <col min="255" max="255" width="19" style="25" customWidth="1"/>
    <col min="256" max="256" width="11.5703125" style="25" customWidth="1"/>
    <col min="257" max="257" width="15" style="25" customWidth="1"/>
    <col min="258" max="258" width="12.140625" style="25" customWidth="1"/>
    <col min="259" max="265" width="0" style="25" hidden="1" customWidth="1"/>
    <col min="266" max="498" width="9.140625" style="25"/>
    <col min="499" max="499" width="5.140625" style="25" customWidth="1"/>
    <col min="500" max="500" width="6.7109375" style="25" customWidth="1"/>
    <col min="501" max="501" width="16.85546875" style="25" customWidth="1"/>
    <col min="502" max="502" width="15.28515625" style="25" customWidth="1"/>
    <col min="503" max="503" width="26.28515625" style="25" customWidth="1"/>
    <col min="504" max="505" width="15.28515625" style="25" customWidth="1"/>
    <col min="506" max="506" width="8.140625" style="25" customWidth="1"/>
    <col min="507" max="507" width="7.140625" style="25" customWidth="1"/>
    <col min="508" max="508" width="13.42578125" style="25" customWidth="1"/>
    <col min="509" max="509" width="17.140625" style="25" customWidth="1"/>
    <col min="510" max="510" width="9.42578125" style="25" customWidth="1"/>
    <col min="511" max="511" width="19" style="25" customWidth="1"/>
    <col min="512" max="512" width="11.5703125" style="25" customWidth="1"/>
    <col min="513" max="513" width="15" style="25" customWidth="1"/>
    <col min="514" max="514" width="12.140625" style="25" customWidth="1"/>
    <col min="515" max="521" width="0" style="25" hidden="1" customWidth="1"/>
    <col min="522" max="754" width="9.140625" style="25"/>
    <col min="755" max="755" width="5.140625" style="25" customWidth="1"/>
    <col min="756" max="756" width="6.7109375" style="25" customWidth="1"/>
    <col min="757" max="757" width="16.85546875" style="25" customWidth="1"/>
    <col min="758" max="758" width="15.28515625" style="25" customWidth="1"/>
    <col min="759" max="759" width="26.28515625" style="25" customWidth="1"/>
    <col min="760" max="761" width="15.28515625" style="25" customWidth="1"/>
    <col min="762" max="762" width="8.140625" style="25" customWidth="1"/>
    <col min="763" max="763" width="7.140625" style="25" customWidth="1"/>
    <col min="764" max="764" width="13.42578125" style="25" customWidth="1"/>
    <col min="765" max="765" width="17.140625" style="25" customWidth="1"/>
    <col min="766" max="766" width="9.42578125" style="25" customWidth="1"/>
    <col min="767" max="767" width="19" style="25" customWidth="1"/>
    <col min="768" max="768" width="11.5703125" style="25" customWidth="1"/>
    <col min="769" max="769" width="15" style="25" customWidth="1"/>
    <col min="770" max="770" width="12.140625" style="25" customWidth="1"/>
    <col min="771" max="777" width="0" style="25" hidden="1" customWidth="1"/>
    <col min="778" max="1010" width="9.140625" style="25"/>
    <col min="1011" max="1011" width="5.140625" style="25" customWidth="1"/>
    <col min="1012" max="1012" width="6.7109375" style="25" customWidth="1"/>
    <col min="1013" max="1013" width="16.85546875" style="25" customWidth="1"/>
    <col min="1014" max="1014" width="15.28515625" style="25" customWidth="1"/>
    <col min="1015" max="1015" width="26.28515625" style="25" customWidth="1"/>
    <col min="1016" max="1017" width="15.28515625" style="25" customWidth="1"/>
    <col min="1018" max="1018" width="8.140625" style="25" customWidth="1"/>
    <col min="1019" max="1019" width="7.140625" style="25" customWidth="1"/>
    <col min="1020" max="1020" width="13.42578125" style="25" customWidth="1"/>
    <col min="1021" max="1021" width="17.140625" style="25" customWidth="1"/>
    <col min="1022" max="1022" width="9.42578125" style="25" customWidth="1"/>
    <col min="1023" max="1023" width="19" style="25" customWidth="1"/>
    <col min="1024" max="1024" width="11.5703125" style="25" customWidth="1"/>
    <col min="1025" max="1025" width="15" style="25" customWidth="1"/>
    <col min="1026" max="1026" width="12.140625" style="25" customWidth="1"/>
    <col min="1027" max="1033" width="0" style="25" hidden="1" customWidth="1"/>
    <col min="1034" max="1266" width="9.140625" style="25"/>
    <col min="1267" max="1267" width="5.140625" style="25" customWidth="1"/>
    <col min="1268" max="1268" width="6.7109375" style="25" customWidth="1"/>
    <col min="1269" max="1269" width="16.85546875" style="25" customWidth="1"/>
    <col min="1270" max="1270" width="15.28515625" style="25" customWidth="1"/>
    <col min="1271" max="1271" width="26.28515625" style="25" customWidth="1"/>
    <col min="1272" max="1273" width="15.28515625" style="25" customWidth="1"/>
    <col min="1274" max="1274" width="8.140625" style="25" customWidth="1"/>
    <col min="1275" max="1275" width="7.140625" style="25" customWidth="1"/>
    <col min="1276" max="1276" width="13.42578125" style="25" customWidth="1"/>
    <col min="1277" max="1277" width="17.140625" style="25" customWidth="1"/>
    <col min="1278" max="1278" width="9.42578125" style="25" customWidth="1"/>
    <col min="1279" max="1279" width="19" style="25" customWidth="1"/>
    <col min="1280" max="1280" width="11.5703125" style="25" customWidth="1"/>
    <col min="1281" max="1281" width="15" style="25" customWidth="1"/>
    <col min="1282" max="1282" width="12.140625" style="25" customWidth="1"/>
    <col min="1283" max="1289" width="0" style="25" hidden="1" customWidth="1"/>
    <col min="1290" max="1522" width="9.140625" style="25"/>
    <col min="1523" max="1523" width="5.140625" style="25" customWidth="1"/>
    <col min="1524" max="1524" width="6.7109375" style="25" customWidth="1"/>
    <col min="1525" max="1525" width="16.85546875" style="25" customWidth="1"/>
    <col min="1526" max="1526" width="15.28515625" style="25" customWidth="1"/>
    <col min="1527" max="1527" width="26.28515625" style="25" customWidth="1"/>
    <col min="1528" max="1529" width="15.28515625" style="25" customWidth="1"/>
    <col min="1530" max="1530" width="8.140625" style="25" customWidth="1"/>
    <col min="1531" max="1531" width="7.140625" style="25" customWidth="1"/>
    <col min="1532" max="1532" width="13.42578125" style="25" customWidth="1"/>
    <col min="1533" max="1533" width="17.140625" style="25" customWidth="1"/>
    <col min="1534" max="1534" width="9.42578125" style="25" customWidth="1"/>
    <col min="1535" max="1535" width="19" style="25" customWidth="1"/>
    <col min="1536" max="1536" width="11.5703125" style="25" customWidth="1"/>
    <col min="1537" max="1537" width="15" style="25" customWidth="1"/>
    <col min="1538" max="1538" width="12.140625" style="25" customWidth="1"/>
    <col min="1539" max="1545" width="0" style="25" hidden="1" customWidth="1"/>
    <col min="1546" max="1778" width="9.140625" style="25"/>
    <col min="1779" max="1779" width="5.140625" style="25" customWidth="1"/>
    <col min="1780" max="1780" width="6.7109375" style="25" customWidth="1"/>
    <col min="1781" max="1781" width="16.85546875" style="25" customWidth="1"/>
    <col min="1782" max="1782" width="15.28515625" style="25" customWidth="1"/>
    <col min="1783" max="1783" width="26.28515625" style="25" customWidth="1"/>
    <col min="1784" max="1785" width="15.28515625" style="25" customWidth="1"/>
    <col min="1786" max="1786" width="8.140625" style="25" customWidth="1"/>
    <col min="1787" max="1787" width="7.140625" style="25" customWidth="1"/>
    <col min="1788" max="1788" width="13.42578125" style="25" customWidth="1"/>
    <col min="1789" max="1789" width="17.140625" style="25" customWidth="1"/>
    <col min="1790" max="1790" width="9.42578125" style="25" customWidth="1"/>
    <col min="1791" max="1791" width="19" style="25" customWidth="1"/>
    <col min="1792" max="1792" width="11.5703125" style="25" customWidth="1"/>
    <col min="1793" max="1793" width="15" style="25" customWidth="1"/>
    <col min="1794" max="1794" width="12.140625" style="25" customWidth="1"/>
    <col min="1795" max="1801" width="0" style="25" hidden="1" customWidth="1"/>
    <col min="1802" max="2034" width="9.140625" style="25"/>
    <col min="2035" max="2035" width="5.140625" style="25" customWidth="1"/>
    <col min="2036" max="2036" width="6.7109375" style="25" customWidth="1"/>
    <col min="2037" max="2037" width="16.85546875" style="25" customWidth="1"/>
    <col min="2038" max="2038" width="15.28515625" style="25" customWidth="1"/>
    <col min="2039" max="2039" width="26.28515625" style="25" customWidth="1"/>
    <col min="2040" max="2041" width="15.28515625" style="25" customWidth="1"/>
    <col min="2042" max="2042" width="8.140625" style="25" customWidth="1"/>
    <col min="2043" max="2043" width="7.140625" style="25" customWidth="1"/>
    <col min="2044" max="2044" width="13.42578125" style="25" customWidth="1"/>
    <col min="2045" max="2045" width="17.140625" style="25" customWidth="1"/>
    <col min="2046" max="2046" width="9.42578125" style="25" customWidth="1"/>
    <col min="2047" max="2047" width="19" style="25" customWidth="1"/>
    <col min="2048" max="2048" width="11.5703125" style="25" customWidth="1"/>
    <col min="2049" max="2049" width="15" style="25" customWidth="1"/>
    <col min="2050" max="2050" width="12.140625" style="25" customWidth="1"/>
    <col min="2051" max="2057" width="0" style="25" hidden="1" customWidth="1"/>
    <col min="2058" max="2290" width="9.140625" style="25"/>
    <col min="2291" max="2291" width="5.140625" style="25" customWidth="1"/>
    <col min="2292" max="2292" width="6.7109375" style="25" customWidth="1"/>
    <col min="2293" max="2293" width="16.85546875" style="25" customWidth="1"/>
    <col min="2294" max="2294" width="15.28515625" style="25" customWidth="1"/>
    <col min="2295" max="2295" width="26.28515625" style="25" customWidth="1"/>
    <col min="2296" max="2297" width="15.28515625" style="25" customWidth="1"/>
    <col min="2298" max="2298" width="8.140625" style="25" customWidth="1"/>
    <col min="2299" max="2299" width="7.140625" style="25" customWidth="1"/>
    <col min="2300" max="2300" width="13.42578125" style="25" customWidth="1"/>
    <col min="2301" max="2301" width="17.140625" style="25" customWidth="1"/>
    <col min="2302" max="2302" width="9.42578125" style="25" customWidth="1"/>
    <col min="2303" max="2303" width="19" style="25" customWidth="1"/>
    <col min="2304" max="2304" width="11.5703125" style="25" customWidth="1"/>
    <col min="2305" max="2305" width="15" style="25" customWidth="1"/>
    <col min="2306" max="2306" width="12.140625" style="25" customWidth="1"/>
    <col min="2307" max="2313" width="0" style="25" hidden="1" customWidth="1"/>
    <col min="2314" max="2546" width="9.140625" style="25"/>
    <col min="2547" max="2547" width="5.140625" style="25" customWidth="1"/>
    <col min="2548" max="2548" width="6.7109375" style="25" customWidth="1"/>
    <col min="2549" max="2549" width="16.85546875" style="25" customWidth="1"/>
    <col min="2550" max="2550" width="15.28515625" style="25" customWidth="1"/>
    <col min="2551" max="2551" width="26.28515625" style="25" customWidth="1"/>
    <col min="2552" max="2553" width="15.28515625" style="25" customWidth="1"/>
    <col min="2554" max="2554" width="8.140625" style="25" customWidth="1"/>
    <col min="2555" max="2555" width="7.140625" style="25" customWidth="1"/>
    <col min="2556" max="2556" width="13.42578125" style="25" customWidth="1"/>
    <col min="2557" max="2557" width="17.140625" style="25" customWidth="1"/>
    <col min="2558" max="2558" width="9.42578125" style="25" customWidth="1"/>
    <col min="2559" max="2559" width="19" style="25" customWidth="1"/>
    <col min="2560" max="2560" width="11.5703125" style="25" customWidth="1"/>
    <col min="2561" max="2561" width="15" style="25" customWidth="1"/>
    <col min="2562" max="2562" width="12.140625" style="25" customWidth="1"/>
    <col min="2563" max="2569" width="0" style="25" hidden="1" customWidth="1"/>
    <col min="2570" max="2802" width="9.140625" style="25"/>
    <col min="2803" max="2803" width="5.140625" style="25" customWidth="1"/>
    <col min="2804" max="2804" width="6.7109375" style="25" customWidth="1"/>
    <col min="2805" max="2805" width="16.85546875" style="25" customWidth="1"/>
    <col min="2806" max="2806" width="15.28515625" style="25" customWidth="1"/>
    <col min="2807" max="2807" width="26.28515625" style="25" customWidth="1"/>
    <col min="2808" max="2809" width="15.28515625" style="25" customWidth="1"/>
    <col min="2810" max="2810" width="8.140625" style="25" customWidth="1"/>
    <col min="2811" max="2811" width="7.140625" style="25" customWidth="1"/>
    <col min="2812" max="2812" width="13.42578125" style="25" customWidth="1"/>
    <col min="2813" max="2813" width="17.140625" style="25" customWidth="1"/>
    <col min="2814" max="2814" width="9.42578125" style="25" customWidth="1"/>
    <col min="2815" max="2815" width="19" style="25" customWidth="1"/>
    <col min="2816" max="2816" width="11.5703125" style="25" customWidth="1"/>
    <col min="2817" max="2817" width="15" style="25" customWidth="1"/>
    <col min="2818" max="2818" width="12.140625" style="25" customWidth="1"/>
    <col min="2819" max="2825" width="0" style="25" hidden="1" customWidth="1"/>
    <col min="2826" max="3058" width="9.140625" style="25"/>
    <col min="3059" max="3059" width="5.140625" style="25" customWidth="1"/>
    <col min="3060" max="3060" width="6.7109375" style="25" customWidth="1"/>
    <col min="3061" max="3061" width="16.85546875" style="25" customWidth="1"/>
    <col min="3062" max="3062" width="15.28515625" style="25" customWidth="1"/>
    <col min="3063" max="3063" width="26.28515625" style="25" customWidth="1"/>
    <col min="3064" max="3065" width="15.28515625" style="25" customWidth="1"/>
    <col min="3066" max="3066" width="8.140625" style="25" customWidth="1"/>
    <col min="3067" max="3067" width="7.140625" style="25" customWidth="1"/>
    <col min="3068" max="3068" width="13.42578125" style="25" customWidth="1"/>
    <col min="3069" max="3069" width="17.140625" style="25" customWidth="1"/>
    <col min="3070" max="3070" width="9.42578125" style="25" customWidth="1"/>
    <col min="3071" max="3071" width="19" style="25" customWidth="1"/>
    <col min="3072" max="3072" width="11.5703125" style="25" customWidth="1"/>
    <col min="3073" max="3073" width="15" style="25" customWidth="1"/>
    <col min="3074" max="3074" width="12.140625" style="25" customWidth="1"/>
    <col min="3075" max="3081" width="0" style="25" hidden="1" customWidth="1"/>
    <col min="3082" max="3314" width="9.140625" style="25"/>
    <col min="3315" max="3315" width="5.140625" style="25" customWidth="1"/>
    <col min="3316" max="3316" width="6.7109375" style="25" customWidth="1"/>
    <col min="3317" max="3317" width="16.85546875" style="25" customWidth="1"/>
    <col min="3318" max="3318" width="15.28515625" style="25" customWidth="1"/>
    <col min="3319" max="3319" width="26.28515625" style="25" customWidth="1"/>
    <col min="3320" max="3321" width="15.28515625" style="25" customWidth="1"/>
    <col min="3322" max="3322" width="8.140625" style="25" customWidth="1"/>
    <col min="3323" max="3323" width="7.140625" style="25" customWidth="1"/>
    <col min="3324" max="3324" width="13.42578125" style="25" customWidth="1"/>
    <col min="3325" max="3325" width="17.140625" style="25" customWidth="1"/>
    <col min="3326" max="3326" width="9.42578125" style="25" customWidth="1"/>
    <col min="3327" max="3327" width="19" style="25" customWidth="1"/>
    <col min="3328" max="3328" width="11.5703125" style="25" customWidth="1"/>
    <col min="3329" max="3329" width="15" style="25" customWidth="1"/>
    <col min="3330" max="3330" width="12.140625" style="25" customWidth="1"/>
    <col min="3331" max="3337" width="0" style="25" hidden="1" customWidth="1"/>
    <col min="3338" max="3570" width="9.140625" style="25"/>
    <col min="3571" max="3571" width="5.140625" style="25" customWidth="1"/>
    <col min="3572" max="3572" width="6.7109375" style="25" customWidth="1"/>
    <col min="3573" max="3573" width="16.85546875" style="25" customWidth="1"/>
    <col min="3574" max="3574" width="15.28515625" style="25" customWidth="1"/>
    <col min="3575" max="3575" width="26.28515625" style="25" customWidth="1"/>
    <col min="3576" max="3577" width="15.28515625" style="25" customWidth="1"/>
    <col min="3578" max="3578" width="8.140625" style="25" customWidth="1"/>
    <col min="3579" max="3579" width="7.140625" style="25" customWidth="1"/>
    <col min="3580" max="3580" width="13.42578125" style="25" customWidth="1"/>
    <col min="3581" max="3581" width="17.140625" style="25" customWidth="1"/>
    <col min="3582" max="3582" width="9.42578125" style="25" customWidth="1"/>
    <col min="3583" max="3583" width="19" style="25" customWidth="1"/>
    <col min="3584" max="3584" width="11.5703125" style="25" customWidth="1"/>
    <col min="3585" max="3585" width="15" style="25" customWidth="1"/>
    <col min="3586" max="3586" width="12.140625" style="25" customWidth="1"/>
    <col min="3587" max="3593" width="0" style="25" hidden="1" customWidth="1"/>
    <col min="3594" max="3826" width="9.140625" style="25"/>
    <col min="3827" max="3827" width="5.140625" style="25" customWidth="1"/>
    <col min="3828" max="3828" width="6.7109375" style="25" customWidth="1"/>
    <col min="3829" max="3829" width="16.85546875" style="25" customWidth="1"/>
    <col min="3830" max="3830" width="15.28515625" style="25" customWidth="1"/>
    <col min="3831" max="3831" width="26.28515625" style="25" customWidth="1"/>
    <col min="3832" max="3833" width="15.28515625" style="25" customWidth="1"/>
    <col min="3834" max="3834" width="8.140625" style="25" customWidth="1"/>
    <col min="3835" max="3835" width="7.140625" style="25" customWidth="1"/>
    <col min="3836" max="3836" width="13.42578125" style="25" customWidth="1"/>
    <col min="3837" max="3837" width="17.140625" style="25" customWidth="1"/>
    <col min="3838" max="3838" width="9.42578125" style="25" customWidth="1"/>
    <col min="3839" max="3839" width="19" style="25" customWidth="1"/>
    <col min="3840" max="3840" width="11.5703125" style="25" customWidth="1"/>
    <col min="3841" max="3841" width="15" style="25" customWidth="1"/>
    <col min="3842" max="3842" width="12.140625" style="25" customWidth="1"/>
    <col min="3843" max="3849" width="0" style="25" hidden="1" customWidth="1"/>
    <col min="3850" max="4082" width="9.140625" style="25"/>
    <col min="4083" max="4083" width="5.140625" style="25" customWidth="1"/>
    <col min="4084" max="4084" width="6.7109375" style="25" customWidth="1"/>
    <col min="4085" max="4085" width="16.85546875" style="25" customWidth="1"/>
    <col min="4086" max="4086" width="15.28515625" style="25" customWidth="1"/>
    <col min="4087" max="4087" width="26.28515625" style="25" customWidth="1"/>
    <col min="4088" max="4089" width="15.28515625" style="25" customWidth="1"/>
    <col min="4090" max="4090" width="8.140625" style="25" customWidth="1"/>
    <col min="4091" max="4091" width="7.140625" style="25" customWidth="1"/>
    <col min="4092" max="4092" width="13.42578125" style="25" customWidth="1"/>
    <col min="4093" max="4093" width="17.140625" style="25" customWidth="1"/>
    <col min="4094" max="4094" width="9.42578125" style="25" customWidth="1"/>
    <col min="4095" max="4095" width="19" style="25" customWidth="1"/>
    <col min="4096" max="4096" width="11.5703125" style="25" customWidth="1"/>
    <col min="4097" max="4097" width="15" style="25" customWidth="1"/>
    <col min="4098" max="4098" width="12.140625" style="25" customWidth="1"/>
    <col min="4099" max="4105" width="0" style="25" hidden="1" customWidth="1"/>
    <col min="4106" max="4338" width="9.140625" style="25"/>
    <col min="4339" max="4339" width="5.140625" style="25" customWidth="1"/>
    <col min="4340" max="4340" width="6.7109375" style="25" customWidth="1"/>
    <col min="4341" max="4341" width="16.85546875" style="25" customWidth="1"/>
    <col min="4342" max="4342" width="15.28515625" style="25" customWidth="1"/>
    <col min="4343" max="4343" width="26.28515625" style="25" customWidth="1"/>
    <col min="4344" max="4345" width="15.28515625" style="25" customWidth="1"/>
    <col min="4346" max="4346" width="8.140625" style="25" customWidth="1"/>
    <col min="4347" max="4347" width="7.140625" style="25" customWidth="1"/>
    <col min="4348" max="4348" width="13.42578125" style="25" customWidth="1"/>
    <col min="4349" max="4349" width="17.140625" style="25" customWidth="1"/>
    <col min="4350" max="4350" width="9.42578125" style="25" customWidth="1"/>
    <col min="4351" max="4351" width="19" style="25" customWidth="1"/>
    <col min="4352" max="4352" width="11.5703125" style="25" customWidth="1"/>
    <col min="4353" max="4353" width="15" style="25" customWidth="1"/>
    <col min="4354" max="4354" width="12.140625" style="25" customWidth="1"/>
    <col min="4355" max="4361" width="0" style="25" hidden="1" customWidth="1"/>
    <col min="4362" max="4594" width="9.140625" style="25"/>
    <col min="4595" max="4595" width="5.140625" style="25" customWidth="1"/>
    <col min="4596" max="4596" width="6.7109375" style="25" customWidth="1"/>
    <col min="4597" max="4597" width="16.85546875" style="25" customWidth="1"/>
    <col min="4598" max="4598" width="15.28515625" style="25" customWidth="1"/>
    <col min="4599" max="4599" width="26.28515625" style="25" customWidth="1"/>
    <col min="4600" max="4601" width="15.28515625" style="25" customWidth="1"/>
    <col min="4602" max="4602" width="8.140625" style="25" customWidth="1"/>
    <col min="4603" max="4603" width="7.140625" style="25" customWidth="1"/>
    <col min="4604" max="4604" width="13.42578125" style="25" customWidth="1"/>
    <col min="4605" max="4605" width="17.140625" style="25" customWidth="1"/>
    <col min="4606" max="4606" width="9.42578125" style="25" customWidth="1"/>
    <col min="4607" max="4607" width="19" style="25" customWidth="1"/>
    <col min="4608" max="4608" width="11.5703125" style="25" customWidth="1"/>
    <col min="4609" max="4609" width="15" style="25" customWidth="1"/>
    <col min="4610" max="4610" width="12.140625" style="25" customWidth="1"/>
    <col min="4611" max="4617" width="0" style="25" hidden="1" customWidth="1"/>
    <col min="4618" max="4850" width="9.140625" style="25"/>
    <col min="4851" max="4851" width="5.140625" style="25" customWidth="1"/>
    <col min="4852" max="4852" width="6.7109375" style="25" customWidth="1"/>
    <col min="4853" max="4853" width="16.85546875" style="25" customWidth="1"/>
    <col min="4854" max="4854" width="15.28515625" style="25" customWidth="1"/>
    <col min="4855" max="4855" width="26.28515625" style="25" customWidth="1"/>
    <col min="4856" max="4857" width="15.28515625" style="25" customWidth="1"/>
    <col min="4858" max="4858" width="8.140625" style="25" customWidth="1"/>
    <col min="4859" max="4859" width="7.140625" style="25" customWidth="1"/>
    <col min="4860" max="4860" width="13.42578125" style="25" customWidth="1"/>
    <col min="4861" max="4861" width="17.140625" style="25" customWidth="1"/>
    <col min="4862" max="4862" width="9.42578125" style="25" customWidth="1"/>
    <col min="4863" max="4863" width="19" style="25" customWidth="1"/>
    <col min="4864" max="4864" width="11.5703125" style="25" customWidth="1"/>
    <col min="4865" max="4865" width="15" style="25" customWidth="1"/>
    <col min="4866" max="4866" width="12.140625" style="25" customWidth="1"/>
    <col min="4867" max="4873" width="0" style="25" hidden="1" customWidth="1"/>
    <col min="4874" max="5106" width="9.140625" style="25"/>
    <col min="5107" max="5107" width="5.140625" style="25" customWidth="1"/>
    <col min="5108" max="5108" width="6.7109375" style="25" customWidth="1"/>
    <col min="5109" max="5109" width="16.85546875" style="25" customWidth="1"/>
    <col min="5110" max="5110" width="15.28515625" style="25" customWidth="1"/>
    <col min="5111" max="5111" width="26.28515625" style="25" customWidth="1"/>
    <col min="5112" max="5113" width="15.28515625" style="25" customWidth="1"/>
    <col min="5114" max="5114" width="8.140625" style="25" customWidth="1"/>
    <col min="5115" max="5115" width="7.140625" style="25" customWidth="1"/>
    <col min="5116" max="5116" width="13.42578125" style="25" customWidth="1"/>
    <col min="5117" max="5117" width="17.140625" style="25" customWidth="1"/>
    <col min="5118" max="5118" width="9.42578125" style="25" customWidth="1"/>
    <col min="5119" max="5119" width="19" style="25" customWidth="1"/>
    <col min="5120" max="5120" width="11.5703125" style="25" customWidth="1"/>
    <col min="5121" max="5121" width="15" style="25" customWidth="1"/>
    <col min="5122" max="5122" width="12.140625" style="25" customWidth="1"/>
    <col min="5123" max="5129" width="0" style="25" hidden="1" customWidth="1"/>
    <col min="5130" max="5362" width="9.140625" style="25"/>
    <col min="5363" max="5363" width="5.140625" style="25" customWidth="1"/>
    <col min="5364" max="5364" width="6.7109375" style="25" customWidth="1"/>
    <col min="5365" max="5365" width="16.85546875" style="25" customWidth="1"/>
    <col min="5366" max="5366" width="15.28515625" style="25" customWidth="1"/>
    <col min="5367" max="5367" width="26.28515625" style="25" customWidth="1"/>
    <col min="5368" max="5369" width="15.28515625" style="25" customWidth="1"/>
    <col min="5370" max="5370" width="8.140625" style="25" customWidth="1"/>
    <col min="5371" max="5371" width="7.140625" style="25" customWidth="1"/>
    <col min="5372" max="5372" width="13.42578125" style="25" customWidth="1"/>
    <col min="5373" max="5373" width="17.140625" style="25" customWidth="1"/>
    <col min="5374" max="5374" width="9.42578125" style="25" customWidth="1"/>
    <col min="5375" max="5375" width="19" style="25" customWidth="1"/>
    <col min="5376" max="5376" width="11.5703125" style="25" customWidth="1"/>
    <col min="5377" max="5377" width="15" style="25" customWidth="1"/>
    <col min="5378" max="5378" width="12.140625" style="25" customWidth="1"/>
    <col min="5379" max="5385" width="0" style="25" hidden="1" customWidth="1"/>
    <col min="5386" max="5618" width="9.140625" style="25"/>
    <col min="5619" max="5619" width="5.140625" style="25" customWidth="1"/>
    <col min="5620" max="5620" width="6.7109375" style="25" customWidth="1"/>
    <col min="5621" max="5621" width="16.85546875" style="25" customWidth="1"/>
    <col min="5622" max="5622" width="15.28515625" style="25" customWidth="1"/>
    <col min="5623" max="5623" width="26.28515625" style="25" customWidth="1"/>
    <col min="5624" max="5625" width="15.28515625" style="25" customWidth="1"/>
    <col min="5626" max="5626" width="8.140625" style="25" customWidth="1"/>
    <col min="5627" max="5627" width="7.140625" style="25" customWidth="1"/>
    <col min="5628" max="5628" width="13.42578125" style="25" customWidth="1"/>
    <col min="5629" max="5629" width="17.140625" style="25" customWidth="1"/>
    <col min="5630" max="5630" width="9.42578125" style="25" customWidth="1"/>
    <col min="5631" max="5631" width="19" style="25" customWidth="1"/>
    <col min="5632" max="5632" width="11.5703125" style="25" customWidth="1"/>
    <col min="5633" max="5633" width="15" style="25" customWidth="1"/>
    <col min="5634" max="5634" width="12.140625" style="25" customWidth="1"/>
    <col min="5635" max="5641" width="0" style="25" hidden="1" customWidth="1"/>
    <col min="5642" max="5874" width="9.140625" style="25"/>
    <col min="5875" max="5875" width="5.140625" style="25" customWidth="1"/>
    <col min="5876" max="5876" width="6.7109375" style="25" customWidth="1"/>
    <col min="5877" max="5877" width="16.85546875" style="25" customWidth="1"/>
    <col min="5878" max="5878" width="15.28515625" style="25" customWidth="1"/>
    <col min="5879" max="5879" width="26.28515625" style="25" customWidth="1"/>
    <col min="5880" max="5881" width="15.28515625" style="25" customWidth="1"/>
    <col min="5882" max="5882" width="8.140625" style="25" customWidth="1"/>
    <col min="5883" max="5883" width="7.140625" style="25" customWidth="1"/>
    <col min="5884" max="5884" width="13.42578125" style="25" customWidth="1"/>
    <col min="5885" max="5885" width="17.140625" style="25" customWidth="1"/>
    <col min="5886" max="5886" width="9.42578125" style="25" customWidth="1"/>
    <col min="5887" max="5887" width="19" style="25" customWidth="1"/>
    <col min="5888" max="5888" width="11.5703125" style="25" customWidth="1"/>
    <col min="5889" max="5889" width="15" style="25" customWidth="1"/>
    <col min="5890" max="5890" width="12.140625" style="25" customWidth="1"/>
    <col min="5891" max="5897" width="0" style="25" hidden="1" customWidth="1"/>
    <col min="5898" max="6130" width="9.140625" style="25"/>
    <col min="6131" max="6131" width="5.140625" style="25" customWidth="1"/>
    <col min="6132" max="6132" width="6.7109375" style="25" customWidth="1"/>
    <col min="6133" max="6133" width="16.85546875" style="25" customWidth="1"/>
    <col min="6134" max="6134" width="15.28515625" style="25" customWidth="1"/>
    <col min="6135" max="6135" width="26.28515625" style="25" customWidth="1"/>
    <col min="6136" max="6137" width="15.28515625" style="25" customWidth="1"/>
    <col min="6138" max="6138" width="8.140625" style="25" customWidth="1"/>
    <col min="6139" max="6139" width="7.140625" style="25" customWidth="1"/>
    <col min="6140" max="6140" width="13.42578125" style="25" customWidth="1"/>
    <col min="6141" max="6141" width="17.140625" style="25" customWidth="1"/>
    <col min="6142" max="6142" width="9.42578125" style="25" customWidth="1"/>
    <col min="6143" max="6143" width="19" style="25" customWidth="1"/>
    <col min="6144" max="6144" width="11.5703125" style="25" customWidth="1"/>
    <col min="6145" max="6145" width="15" style="25" customWidth="1"/>
    <col min="6146" max="6146" width="12.140625" style="25" customWidth="1"/>
    <col min="6147" max="6153" width="0" style="25" hidden="1" customWidth="1"/>
    <col min="6154" max="6386" width="9.140625" style="25"/>
    <col min="6387" max="6387" width="5.140625" style="25" customWidth="1"/>
    <col min="6388" max="6388" width="6.7109375" style="25" customWidth="1"/>
    <col min="6389" max="6389" width="16.85546875" style="25" customWidth="1"/>
    <col min="6390" max="6390" width="15.28515625" style="25" customWidth="1"/>
    <col min="6391" max="6391" width="26.28515625" style="25" customWidth="1"/>
    <col min="6392" max="6393" width="15.28515625" style="25" customWidth="1"/>
    <col min="6394" max="6394" width="8.140625" style="25" customWidth="1"/>
    <col min="6395" max="6395" width="7.140625" style="25" customWidth="1"/>
    <col min="6396" max="6396" width="13.42578125" style="25" customWidth="1"/>
    <col min="6397" max="6397" width="17.140625" style="25" customWidth="1"/>
    <col min="6398" max="6398" width="9.42578125" style="25" customWidth="1"/>
    <col min="6399" max="6399" width="19" style="25" customWidth="1"/>
    <col min="6400" max="6400" width="11.5703125" style="25" customWidth="1"/>
    <col min="6401" max="6401" width="15" style="25" customWidth="1"/>
    <col min="6402" max="6402" width="12.140625" style="25" customWidth="1"/>
    <col min="6403" max="6409" width="0" style="25" hidden="1" customWidth="1"/>
    <col min="6410" max="6642" width="9.140625" style="25"/>
    <col min="6643" max="6643" width="5.140625" style="25" customWidth="1"/>
    <col min="6644" max="6644" width="6.7109375" style="25" customWidth="1"/>
    <col min="6645" max="6645" width="16.85546875" style="25" customWidth="1"/>
    <col min="6646" max="6646" width="15.28515625" style="25" customWidth="1"/>
    <col min="6647" max="6647" width="26.28515625" style="25" customWidth="1"/>
    <col min="6648" max="6649" width="15.28515625" style="25" customWidth="1"/>
    <col min="6650" max="6650" width="8.140625" style="25" customWidth="1"/>
    <col min="6651" max="6651" width="7.140625" style="25" customWidth="1"/>
    <col min="6652" max="6652" width="13.42578125" style="25" customWidth="1"/>
    <col min="6653" max="6653" width="17.140625" style="25" customWidth="1"/>
    <col min="6654" max="6654" width="9.42578125" style="25" customWidth="1"/>
    <col min="6655" max="6655" width="19" style="25" customWidth="1"/>
    <col min="6656" max="6656" width="11.5703125" style="25" customWidth="1"/>
    <col min="6657" max="6657" width="15" style="25" customWidth="1"/>
    <col min="6658" max="6658" width="12.140625" style="25" customWidth="1"/>
    <col min="6659" max="6665" width="0" style="25" hidden="1" customWidth="1"/>
    <col min="6666" max="6898" width="9.140625" style="25"/>
    <col min="6899" max="6899" width="5.140625" style="25" customWidth="1"/>
    <col min="6900" max="6900" width="6.7109375" style="25" customWidth="1"/>
    <col min="6901" max="6901" width="16.85546875" style="25" customWidth="1"/>
    <col min="6902" max="6902" width="15.28515625" style="25" customWidth="1"/>
    <col min="6903" max="6903" width="26.28515625" style="25" customWidth="1"/>
    <col min="6904" max="6905" width="15.28515625" style="25" customWidth="1"/>
    <col min="6906" max="6906" width="8.140625" style="25" customWidth="1"/>
    <col min="6907" max="6907" width="7.140625" style="25" customWidth="1"/>
    <col min="6908" max="6908" width="13.42578125" style="25" customWidth="1"/>
    <col min="6909" max="6909" width="17.140625" style="25" customWidth="1"/>
    <col min="6910" max="6910" width="9.42578125" style="25" customWidth="1"/>
    <col min="6911" max="6911" width="19" style="25" customWidth="1"/>
    <col min="6912" max="6912" width="11.5703125" style="25" customWidth="1"/>
    <col min="6913" max="6913" width="15" style="25" customWidth="1"/>
    <col min="6914" max="6914" width="12.140625" style="25" customWidth="1"/>
    <col min="6915" max="6921" width="0" style="25" hidden="1" customWidth="1"/>
    <col min="6922" max="7154" width="9.140625" style="25"/>
    <col min="7155" max="7155" width="5.140625" style="25" customWidth="1"/>
    <col min="7156" max="7156" width="6.7109375" style="25" customWidth="1"/>
    <col min="7157" max="7157" width="16.85546875" style="25" customWidth="1"/>
    <col min="7158" max="7158" width="15.28515625" style="25" customWidth="1"/>
    <col min="7159" max="7159" width="26.28515625" style="25" customWidth="1"/>
    <col min="7160" max="7161" width="15.28515625" style="25" customWidth="1"/>
    <col min="7162" max="7162" width="8.140625" style="25" customWidth="1"/>
    <col min="7163" max="7163" width="7.140625" style="25" customWidth="1"/>
    <col min="7164" max="7164" width="13.42578125" style="25" customWidth="1"/>
    <col min="7165" max="7165" width="17.140625" style="25" customWidth="1"/>
    <col min="7166" max="7166" width="9.42578125" style="25" customWidth="1"/>
    <col min="7167" max="7167" width="19" style="25" customWidth="1"/>
    <col min="7168" max="7168" width="11.5703125" style="25" customWidth="1"/>
    <col min="7169" max="7169" width="15" style="25" customWidth="1"/>
    <col min="7170" max="7170" width="12.140625" style="25" customWidth="1"/>
    <col min="7171" max="7177" width="0" style="25" hidden="1" customWidth="1"/>
    <col min="7178" max="7410" width="9.140625" style="25"/>
    <col min="7411" max="7411" width="5.140625" style="25" customWidth="1"/>
    <col min="7412" max="7412" width="6.7109375" style="25" customWidth="1"/>
    <col min="7413" max="7413" width="16.85546875" style="25" customWidth="1"/>
    <col min="7414" max="7414" width="15.28515625" style="25" customWidth="1"/>
    <col min="7415" max="7415" width="26.28515625" style="25" customWidth="1"/>
    <col min="7416" max="7417" width="15.28515625" style="25" customWidth="1"/>
    <col min="7418" max="7418" width="8.140625" style="25" customWidth="1"/>
    <col min="7419" max="7419" width="7.140625" style="25" customWidth="1"/>
    <col min="7420" max="7420" width="13.42578125" style="25" customWidth="1"/>
    <col min="7421" max="7421" width="17.140625" style="25" customWidth="1"/>
    <col min="7422" max="7422" width="9.42578125" style="25" customWidth="1"/>
    <col min="7423" max="7423" width="19" style="25" customWidth="1"/>
    <col min="7424" max="7424" width="11.5703125" style="25" customWidth="1"/>
    <col min="7425" max="7425" width="15" style="25" customWidth="1"/>
    <col min="7426" max="7426" width="12.140625" style="25" customWidth="1"/>
    <col min="7427" max="7433" width="0" style="25" hidden="1" customWidth="1"/>
    <col min="7434" max="7666" width="9.140625" style="25"/>
    <col min="7667" max="7667" width="5.140625" style="25" customWidth="1"/>
    <col min="7668" max="7668" width="6.7109375" style="25" customWidth="1"/>
    <col min="7669" max="7669" width="16.85546875" style="25" customWidth="1"/>
    <col min="7670" max="7670" width="15.28515625" style="25" customWidth="1"/>
    <col min="7671" max="7671" width="26.28515625" style="25" customWidth="1"/>
    <col min="7672" max="7673" width="15.28515625" style="25" customWidth="1"/>
    <col min="7674" max="7674" width="8.140625" style="25" customWidth="1"/>
    <col min="7675" max="7675" width="7.140625" style="25" customWidth="1"/>
    <col min="7676" max="7676" width="13.42578125" style="25" customWidth="1"/>
    <col min="7677" max="7677" width="17.140625" style="25" customWidth="1"/>
    <col min="7678" max="7678" width="9.42578125" style="25" customWidth="1"/>
    <col min="7679" max="7679" width="19" style="25" customWidth="1"/>
    <col min="7680" max="7680" width="11.5703125" style="25" customWidth="1"/>
    <col min="7681" max="7681" width="15" style="25" customWidth="1"/>
    <col min="7682" max="7682" width="12.140625" style="25" customWidth="1"/>
    <col min="7683" max="7689" width="0" style="25" hidden="1" customWidth="1"/>
    <col min="7690" max="7922" width="9.140625" style="25"/>
    <col min="7923" max="7923" width="5.140625" style="25" customWidth="1"/>
    <col min="7924" max="7924" width="6.7109375" style="25" customWidth="1"/>
    <col min="7925" max="7925" width="16.85546875" style="25" customWidth="1"/>
    <col min="7926" max="7926" width="15.28515625" style="25" customWidth="1"/>
    <col min="7927" max="7927" width="26.28515625" style="25" customWidth="1"/>
    <col min="7928" max="7929" width="15.28515625" style="25" customWidth="1"/>
    <col min="7930" max="7930" width="8.140625" style="25" customWidth="1"/>
    <col min="7931" max="7931" width="7.140625" style="25" customWidth="1"/>
    <col min="7932" max="7932" width="13.42578125" style="25" customWidth="1"/>
    <col min="7933" max="7933" width="17.140625" style="25" customWidth="1"/>
    <col min="7934" max="7934" width="9.42578125" style="25" customWidth="1"/>
    <col min="7935" max="7935" width="19" style="25" customWidth="1"/>
    <col min="7936" max="7936" width="11.5703125" style="25" customWidth="1"/>
    <col min="7937" max="7937" width="15" style="25" customWidth="1"/>
    <col min="7938" max="7938" width="12.140625" style="25" customWidth="1"/>
    <col min="7939" max="7945" width="0" style="25" hidden="1" customWidth="1"/>
    <col min="7946" max="8178" width="9.140625" style="25"/>
    <col min="8179" max="8179" width="5.140625" style="25" customWidth="1"/>
    <col min="8180" max="8180" width="6.7109375" style="25" customWidth="1"/>
    <col min="8181" max="8181" width="16.85546875" style="25" customWidth="1"/>
    <col min="8182" max="8182" width="15.28515625" style="25" customWidth="1"/>
    <col min="8183" max="8183" width="26.28515625" style="25" customWidth="1"/>
    <col min="8184" max="8185" width="15.28515625" style="25" customWidth="1"/>
    <col min="8186" max="8186" width="8.140625" style="25" customWidth="1"/>
    <col min="8187" max="8187" width="7.140625" style="25" customWidth="1"/>
    <col min="8188" max="8188" width="13.42578125" style="25" customWidth="1"/>
    <col min="8189" max="8189" width="17.140625" style="25" customWidth="1"/>
    <col min="8190" max="8190" width="9.42578125" style="25" customWidth="1"/>
    <col min="8191" max="8191" width="19" style="25" customWidth="1"/>
    <col min="8192" max="8192" width="11.5703125" style="25" customWidth="1"/>
    <col min="8193" max="8193" width="15" style="25" customWidth="1"/>
    <col min="8194" max="8194" width="12.140625" style="25" customWidth="1"/>
    <col min="8195" max="8201" width="0" style="25" hidden="1" customWidth="1"/>
    <col min="8202" max="8434" width="9.140625" style="25"/>
    <col min="8435" max="8435" width="5.140625" style="25" customWidth="1"/>
    <col min="8436" max="8436" width="6.7109375" style="25" customWidth="1"/>
    <col min="8437" max="8437" width="16.85546875" style="25" customWidth="1"/>
    <col min="8438" max="8438" width="15.28515625" style="25" customWidth="1"/>
    <col min="8439" max="8439" width="26.28515625" style="25" customWidth="1"/>
    <col min="8440" max="8441" width="15.28515625" style="25" customWidth="1"/>
    <col min="8442" max="8442" width="8.140625" style="25" customWidth="1"/>
    <col min="8443" max="8443" width="7.140625" style="25" customWidth="1"/>
    <col min="8444" max="8444" width="13.42578125" style="25" customWidth="1"/>
    <col min="8445" max="8445" width="17.140625" style="25" customWidth="1"/>
    <col min="8446" max="8446" width="9.42578125" style="25" customWidth="1"/>
    <col min="8447" max="8447" width="19" style="25" customWidth="1"/>
    <col min="8448" max="8448" width="11.5703125" style="25" customWidth="1"/>
    <col min="8449" max="8449" width="15" style="25" customWidth="1"/>
    <col min="8450" max="8450" width="12.140625" style="25" customWidth="1"/>
    <col min="8451" max="8457" width="0" style="25" hidden="1" customWidth="1"/>
    <col min="8458" max="8690" width="9.140625" style="25"/>
    <col min="8691" max="8691" width="5.140625" style="25" customWidth="1"/>
    <col min="8692" max="8692" width="6.7109375" style="25" customWidth="1"/>
    <col min="8693" max="8693" width="16.85546875" style="25" customWidth="1"/>
    <col min="8694" max="8694" width="15.28515625" style="25" customWidth="1"/>
    <col min="8695" max="8695" width="26.28515625" style="25" customWidth="1"/>
    <col min="8696" max="8697" width="15.28515625" style="25" customWidth="1"/>
    <col min="8698" max="8698" width="8.140625" style="25" customWidth="1"/>
    <col min="8699" max="8699" width="7.140625" style="25" customWidth="1"/>
    <col min="8700" max="8700" width="13.42578125" style="25" customWidth="1"/>
    <col min="8701" max="8701" width="17.140625" style="25" customWidth="1"/>
    <col min="8702" max="8702" width="9.42578125" style="25" customWidth="1"/>
    <col min="8703" max="8703" width="19" style="25" customWidth="1"/>
    <col min="8704" max="8704" width="11.5703125" style="25" customWidth="1"/>
    <col min="8705" max="8705" width="15" style="25" customWidth="1"/>
    <col min="8706" max="8706" width="12.140625" style="25" customWidth="1"/>
    <col min="8707" max="8713" width="0" style="25" hidden="1" customWidth="1"/>
    <col min="8714" max="8946" width="9.140625" style="25"/>
    <col min="8947" max="8947" width="5.140625" style="25" customWidth="1"/>
    <col min="8948" max="8948" width="6.7109375" style="25" customWidth="1"/>
    <col min="8949" max="8949" width="16.85546875" style="25" customWidth="1"/>
    <col min="8950" max="8950" width="15.28515625" style="25" customWidth="1"/>
    <col min="8951" max="8951" width="26.28515625" style="25" customWidth="1"/>
    <col min="8952" max="8953" width="15.28515625" style="25" customWidth="1"/>
    <col min="8954" max="8954" width="8.140625" style="25" customWidth="1"/>
    <col min="8955" max="8955" width="7.140625" style="25" customWidth="1"/>
    <col min="8956" max="8956" width="13.42578125" style="25" customWidth="1"/>
    <col min="8957" max="8957" width="17.140625" style="25" customWidth="1"/>
    <col min="8958" max="8958" width="9.42578125" style="25" customWidth="1"/>
    <col min="8959" max="8959" width="19" style="25" customWidth="1"/>
    <col min="8960" max="8960" width="11.5703125" style="25" customWidth="1"/>
    <col min="8961" max="8961" width="15" style="25" customWidth="1"/>
    <col min="8962" max="8962" width="12.140625" style="25" customWidth="1"/>
    <col min="8963" max="8969" width="0" style="25" hidden="1" customWidth="1"/>
    <col min="8970" max="9202" width="9.140625" style="25"/>
    <col min="9203" max="9203" width="5.140625" style="25" customWidth="1"/>
    <col min="9204" max="9204" width="6.7109375" style="25" customWidth="1"/>
    <col min="9205" max="9205" width="16.85546875" style="25" customWidth="1"/>
    <col min="9206" max="9206" width="15.28515625" style="25" customWidth="1"/>
    <col min="9207" max="9207" width="26.28515625" style="25" customWidth="1"/>
    <col min="9208" max="9209" width="15.28515625" style="25" customWidth="1"/>
    <col min="9210" max="9210" width="8.140625" style="25" customWidth="1"/>
    <col min="9211" max="9211" width="7.140625" style="25" customWidth="1"/>
    <col min="9212" max="9212" width="13.42578125" style="25" customWidth="1"/>
    <col min="9213" max="9213" width="17.140625" style="25" customWidth="1"/>
    <col min="9214" max="9214" width="9.42578125" style="25" customWidth="1"/>
    <col min="9215" max="9215" width="19" style="25" customWidth="1"/>
    <col min="9216" max="9216" width="11.5703125" style="25" customWidth="1"/>
    <col min="9217" max="9217" width="15" style="25" customWidth="1"/>
    <col min="9218" max="9218" width="12.140625" style="25" customWidth="1"/>
    <col min="9219" max="9225" width="0" style="25" hidden="1" customWidth="1"/>
    <col min="9226" max="9458" width="9.140625" style="25"/>
    <col min="9459" max="9459" width="5.140625" style="25" customWidth="1"/>
    <col min="9460" max="9460" width="6.7109375" style="25" customWidth="1"/>
    <col min="9461" max="9461" width="16.85546875" style="25" customWidth="1"/>
    <col min="9462" max="9462" width="15.28515625" style="25" customWidth="1"/>
    <col min="9463" max="9463" width="26.28515625" style="25" customWidth="1"/>
    <col min="9464" max="9465" width="15.28515625" style="25" customWidth="1"/>
    <col min="9466" max="9466" width="8.140625" style="25" customWidth="1"/>
    <col min="9467" max="9467" width="7.140625" style="25" customWidth="1"/>
    <col min="9468" max="9468" width="13.42578125" style="25" customWidth="1"/>
    <col min="9469" max="9469" width="17.140625" style="25" customWidth="1"/>
    <col min="9470" max="9470" width="9.42578125" style="25" customWidth="1"/>
    <col min="9471" max="9471" width="19" style="25" customWidth="1"/>
    <col min="9472" max="9472" width="11.5703125" style="25" customWidth="1"/>
    <col min="9473" max="9473" width="15" style="25" customWidth="1"/>
    <col min="9474" max="9474" width="12.140625" style="25" customWidth="1"/>
    <col min="9475" max="9481" width="0" style="25" hidden="1" customWidth="1"/>
    <col min="9482" max="9714" width="9.140625" style="25"/>
    <col min="9715" max="9715" width="5.140625" style="25" customWidth="1"/>
    <col min="9716" max="9716" width="6.7109375" style="25" customWidth="1"/>
    <col min="9717" max="9717" width="16.85546875" style="25" customWidth="1"/>
    <col min="9718" max="9718" width="15.28515625" style="25" customWidth="1"/>
    <col min="9719" max="9719" width="26.28515625" style="25" customWidth="1"/>
    <col min="9720" max="9721" width="15.28515625" style="25" customWidth="1"/>
    <col min="9722" max="9722" width="8.140625" style="25" customWidth="1"/>
    <col min="9723" max="9723" width="7.140625" style="25" customWidth="1"/>
    <col min="9724" max="9724" width="13.42578125" style="25" customWidth="1"/>
    <col min="9725" max="9725" width="17.140625" style="25" customWidth="1"/>
    <col min="9726" max="9726" width="9.42578125" style="25" customWidth="1"/>
    <col min="9727" max="9727" width="19" style="25" customWidth="1"/>
    <col min="9728" max="9728" width="11.5703125" style="25" customWidth="1"/>
    <col min="9729" max="9729" width="15" style="25" customWidth="1"/>
    <col min="9730" max="9730" width="12.140625" style="25" customWidth="1"/>
    <col min="9731" max="9737" width="0" style="25" hidden="1" customWidth="1"/>
    <col min="9738" max="9970" width="9.140625" style="25"/>
    <col min="9971" max="9971" width="5.140625" style="25" customWidth="1"/>
    <col min="9972" max="9972" width="6.7109375" style="25" customWidth="1"/>
    <col min="9973" max="9973" width="16.85546875" style="25" customWidth="1"/>
    <col min="9974" max="9974" width="15.28515625" style="25" customWidth="1"/>
    <col min="9975" max="9975" width="26.28515625" style="25" customWidth="1"/>
    <col min="9976" max="9977" width="15.28515625" style="25" customWidth="1"/>
    <col min="9978" max="9978" width="8.140625" style="25" customWidth="1"/>
    <col min="9979" max="9979" width="7.140625" style="25" customWidth="1"/>
    <col min="9980" max="9980" width="13.42578125" style="25" customWidth="1"/>
    <col min="9981" max="9981" width="17.140625" style="25" customWidth="1"/>
    <col min="9982" max="9982" width="9.42578125" style="25" customWidth="1"/>
    <col min="9983" max="9983" width="19" style="25" customWidth="1"/>
    <col min="9984" max="9984" width="11.5703125" style="25" customWidth="1"/>
    <col min="9985" max="9985" width="15" style="25" customWidth="1"/>
    <col min="9986" max="9986" width="12.140625" style="25" customWidth="1"/>
    <col min="9987" max="9993" width="0" style="25" hidden="1" customWidth="1"/>
    <col min="9994" max="10226" width="9.140625" style="25"/>
    <col min="10227" max="10227" width="5.140625" style="25" customWidth="1"/>
    <col min="10228" max="10228" width="6.7109375" style="25" customWidth="1"/>
    <col min="10229" max="10229" width="16.85546875" style="25" customWidth="1"/>
    <col min="10230" max="10230" width="15.28515625" style="25" customWidth="1"/>
    <col min="10231" max="10231" width="26.28515625" style="25" customWidth="1"/>
    <col min="10232" max="10233" width="15.28515625" style="25" customWidth="1"/>
    <col min="10234" max="10234" width="8.140625" style="25" customWidth="1"/>
    <col min="10235" max="10235" width="7.140625" style="25" customWidth="1"/>
    <col min="10236" max="10236" width="13.42578125" style="25" customWidth="1"/>
    <col min="10237" max="10237" width="17.140625" style="25" customWidth="1"/>
    <col min="10238" max="10238" width="9.42578125" style="25" customWidth="1"/>
    <col min="10239" max="10239" width="19" style="25" customWidth="1"/>
    <col min="10240" max="10240" width="11.5703125" style="25" customWidth="1"/>
    <col min="10241" max="10241" width="15" style="25" customWidth="1"/>
    <col min="10242" max="10242" width="12.140625" style="25" customWidth="1"/>
    <col min="10243" max="10249" width="0" style="25" hidden="1" customWidth="1"/>
    <col min="10250" max="10482" width="9.140625" style="25"/>
    <col min="10483" max="10483" width="5.140625" style="25" customWidth="1"/>
    <col min="10484" max="10484" width="6.7109375" style="25" customWidth="1"/>
    <col min="10485" max="10485" width="16.85546875" style="25" customWidth="1"/>
    <col min="10486" max="10486" width="15.28515625" style="25" customWidth="1"/>
    <col min="10487" max="10487" width="26.28515625" style="25" customWidth="1"/>
    <col min="10488" max="10489" width="15.28515625" style="25" customWidth="1"/>
    <col min="10490" max="10490" width="8.140625" style="25" customWidth="1"/>
    <col min="10491" max="10491" width="7.140625" style="25" customWidth="1"/>
    <col min="10492" max="10492" width="13.42578125" style="25" customWidth="1"/>
    <col min="10493" max="10493" width="17.140625" style="25" customWidth="1"/>
    <col min="10494" max="10494" width="9.42578125" style="25" customWidth="1"/>
    <col min="10495" max="10495" width="19" style="25" customWidth="1"/>
    <col min="10496" max="10496" width="11.5703125" style="25" customWidth="1"/>
    <col min="10497" max="10497" width="15" style="25" customWidth="1"/>
    <col min="10498" max="10498" width="12.140625" style="25" customWidth="1"/>
    <col min="10499" max="10505" width="0" style="25" hidden="1" customWidth="1"/>
    <col min="10506" max="10738" width="9.140625" style="25"/>
    <col min="10739" max="10739" width="5.140625" style="25" customWidth="1"/>
    <col min="10740" max="10740" width="6.7109375" style="25" customWidth="1"/>
    <col min="10741" max="10741" width="16.85546875" style="25" customWidth="1"/>
    <col min="10742" max="10742" width="15.28515625" style="25" customWidth="1"/>
    <col min="10743" max="10743" width="26.28515625" style="25" customWidth="1"/>
    <col min="10744" max="10745" width="15.28515625" style="25" customWidth="1"/>
    <col min="10746" max="10746" width="8.140625" style="25" customWidth="1"/>
    <col min="10747" max="10747" width="7.140625" style="25" customWidth="1"/>
    <col min="10748" max="10748" width="13.42578125" style="25" customWidth="1"/>
    <col min="10749" max="10749" width="17.140625" style="25" customWidth="1"/>
    <col min="10750" max="10750" width="9.42578125" style="25" customWidth="1"/>
    <col min="10751" max="10751" width="19" style="25" customWidth="1"/>
    <col min="10752" max="10752" width="11.5703125" style="25" customWidth="1"/>
    <col min="10753" max="10753" width="15" style="25" customWidth="1"/>
    <col min="10754" max="10754" width="12.140625" style="25" customWidth="1"/>
    <col min="10755" max="10761" width="0" style="25" hidden="1" customWidth="1"/>
    <col min="10762" max="10994" width="9.140625" style="25"/>
    <col min="10995" max="10995" width="5.140625" style="25" customWidth="1"/>
    <col min="10996" max="10996" width="6.7109375" style="25" customWidth="1"/>
    <col min="10997" max="10997" width="16.85546875" style="25" customWidth="1"/>
    <col min="10998" max="10998" width="15.28515625" style="25" customWidth="1"/>
    <col min="10999" max="10999" width="26.28515625" style="25" customWidth="1"/>
    <col min="11000" max="11001" width="15.28515625" style="25" customWidth="1"/>
    <col min="11002" max="11002" width="8.140625" style="25" customWidth="1"/>
    <col min="11003" max="11003" width="7.140625" style="25" customWidth="1"/>
    <col min="11004" max="11004" width="13.42578125" style="25" customWidth="1"/>
    <col min="11005" max="11005" width="17.140625" style="25" customWidth="1"/>
    <col min="11006" max="11006" width="9.42578125" style="25" customWidth="1"/>
    <col min="11007" max="11007" width="19" style="25" customWidth="1"/>
    <col min="11008" max="11008" width="11.5703125" style="25" customWidth="1"/>
    <col min="11009" max="11009" width="15" style="25" customWidth="1"/>
    <col min="11010" max="11010" width="12.140625" style="25" customWidth="1"/>
    <col min="11011" max="11017" width="0" style="25" hidden="1" customWidth="1"/>
    <col min="11018" max="11250" width="9.140625" style="25"/>
    <col min="11251" max="11251" width="5.140625" style="25" customWidth="1"/>
    <col min="11252" max="11252" width="6.7109375" style="25" customWidth="1"/>
    <col min="11253" max="11253" width="16.85546875" style="25" customWidth="1"/>
    <col min="11254" max="11254" width="15.28515625" style="25" customWidth="1"/>
    <col min="11255" max="11255" width="26.28515625" style="25" customWidth="1"/>
    <col min="11256" max="11257" width="15.28515625" style="25" customWidth="1"/>
    <col min="11258" max="11258" width="8.140625" style="25" customWidth="1"/>
    <col min="11259" max="11259" width="7.140625" style="25" customWidth="1"/>
    <col min="11260" max="11260" width="13.42578125" style="25" customWidth="1"/>
    <col min="11261" max="11261" width="17.140625" style="25" customWidth="1"/>
    <col min="11262" max="11262" width="9.42578125" style="25" customWidth="1"/>
    <col min="11263" max="11263" width="19" style="25" customWidth="1"/>
    <col min="11264" max="11264" width="11.5703125" style="25" customWidth="1"/>
    <col min="11265" max="11265" width="15" style="25" customWidth="1"/>
    <col min="11266" max="11266" width="12.140625" style="25" customWidth="1"/>
    <col min="11267" max="11273" width="0" style="25" hidden="1" customWidth="1"/>
    <col min="11274" max="11506" width="9.140625" style="25"/>
    <col min="11507" max="11507" width="5.140625" style="25" customWidth="1"/>
    <col min="11508" max="11508" width="6.7109375" style="25" customWidth="1"/>
    <col min="11509" max="11509" width="16.85546875" style="25" customWidth="1"/>
    <col min="11510" max="11510" width="15.28515625" style="25" customWidth="1"/>
    <col min="11511" max="11511" width="26.28515625" style="25" customWidth="1"/>
    <col min="11512" max="11513" width="15.28515625" style="25" customWidth="1"/>
    <col min="11514" max="11514" width="8.140625" style="25" customWidth="1"/>
    <col min="11515" max="11515" width="7.140625" style="25" customWidth="1"/>
    <col min="11516" max="11516" width="13.42578125" style="25" customWidth="1"/>
    <col min="11517" max="11517" width="17.140625" style="25" customWidth="1"/>
    <col min="11518" max="11518" width="9.42578125" style="25" customWidth="1"/>
    <col min="11519" max="11519" width="19" style="25" customWidth="1"/>
    <col min="11520" max="11520" width="11.5703125" style="25" customWidth="1"/>
    <col min="11521" max="11521" width="15" style="25" customWidth="1"/>
    <col min="11522" max="11522" width="12.140625" style="25" customWidth="1"/>
    <col min="11523" max="11529" width="0" style="25" hidden="1" customWidth="1"/>
    <col min="11530" max="11762" width="9.140625" style="25"/>
    <col min="11763" max="11763" width="5.140625" style="25" customWidth="1"/>
    <col min="11764" max="11764" width="6.7109375" style="25" customWidth="1"/>
    <col min="11765" max="11765" width="16.85546875" style="25" customWidth="1"/>
    <col min="11766" max="11766" width="15.28515625" style="25" customWidth="1"/>
    <col min="11767" max="11767" width="26.28515625" style="25" customWidth="1"/>
    <col min="11768" max="11769" width="15.28515625" style="25" customWidth="1"/>
    <col min="11770" max="11770" width="8.140625" style="25" customWidth="1"/>
    <col min="11771" max="11771" width="7.140625" style="25" customWidth="1"/>
    <col min="11772" max="11772" width="13.42578125" style="25" customWidth="1"/>
    <col min="11773" max="11773" width="17.140625" style="25" customWidth="1"/>
    <col min="11774" max="11774" width="9.42578125" style="25" customWidth="1"/>
    <col min="11775" max="11775" width="19" style="25" customWidth="1"/>
    <col min="11776" max="11776" width="11.5703125" style="25" customWidth="1"/>
    <col min="11777" max="11777" width="15" style="25" customWidth="1"/>
    <col min="11778" max="11778" width="12.140625" style="25" customWidth="1"/>
    <col min="11779" max="11785" width="0" style="25" hidden="1" customWidth="1"/>
    <col min="11786" max="12018" width="9.140625" style="25"/>
    <col min="12019" max="12019" width="5.140625" style="25" customWidth="1"/>
    <col min="12020" max="12020" width="6.7109375" style="25" customWidth="1"/>
    <col min="12021" max="12021" width="16.85546875" style="25" customWidth="1"/>
    <col min="12022" max="12022" width="15.28515625" style="25" customWidth="1"/>
    <col min="12023" max="12023" width="26.28515625" style="25" customWidth="1"/>
    <col min="12024" max="12025" width="15.28515625" style="25" customWidth="1"/>
    <col min="12026" max="12026" width="8.140625" style="25" customWidth="1"/>
    <col min="12027" max="12027" width="7.140625" style="25" customWidth="1"/>
    <col min="12028" max="12028" width="13.42578125" style="25" customWidth="1"/>
    <col min="12029" max="12029" width="17.140625" style="25" customWidth="1"/>
    <col min="12030" max="12030" width="9.42578125" style="25" customWidth="1"/>
    <col min="12031" max="12031" width="19" style="25" customWidth="1"/>
    <col min="12032" max="12032" width="11.5703125" style="25" customWidth="1"/>
    <col min="12033" max="12033" width="15" style="25" customWidth="1"/>
    <col min="12034" max="12034" width="12.140625" style="25" customWidth="1"/>
    <col min="12035" max="12041" width="0" style="25" hidden="1" customWidth="1"/>
    <col min="12042" max="12274" width="9.140625" style="25"/>
    <col min="12275" max="12275" width="5.140625" style="25" customWidth="1"/>
    <col min="12276" max="12276" width="6.7109375" style="25" customWidth="1"/>
    <col min="12277" max="12277" width="16.85546875" style="25" customWidth="1"/>
    <col min="12278" max="12278" width="15.28515625" style="25" customWidth="1"/>
    <col min="12279" max="12279" width="26.28515625" style="25" customWidth="1"/>
    <col min="12280" max="12281" width="15.28515625" style="25" customWidth="1"/>
    <col min="12282" max="12282" width="8.140625" style="25" customWidth="1"/>
    <col min="12283" max="12283" width="7.140625" style="25" customWidth="1"/>
    <col min="12284" max="12284" width="13.42578125" style="25" customWidth="1"/>
    <col min="12285" max="12285" width="17.140625" style="25" customWidth="1"/>
    <col min="12286" max="12286" width="9.42578125" style="25" customWidth="1"/>
    <col min="12287" max="12287" width="19" style="25" customWidth="1"/>
    <col min="12288" max="12288" width="11.5703125" style="25" customWidth="1"/>
    <col min="12289" max="12289" width="15" style="25" customWidth="1"/>
    <col min="12290" max="12290" width="12.140625" style="25" customWidth="1"/>
    <col min="12291" max="12297" width="0" style="25" hidden="1" customWidth="1"/>
    <col min="12298" max="12530" width="9.140625" style="25"/>
    <col min="12531" max="12531" width="5.140625" style="25" customWidth="1"/>
    <col min="12532" max="12532" width="6.7109375" style="25" customWidth="1"/>
    <col min="12533" max="12533" width="16.85546875" style="25" customWidth="1"/>
    <col min="12534" max="12534" width="15.28515625" style="25" customWidth="1"/>
    <col min="12535" max="12535" width="26.28515625" style="25" customWidth="1"/>
    <col min="12536" max="12537" width="15.28515625" style="25" customWidth="1"/>
    <col min="12538" max="12538" width="8.140625" style="25" customWidth="1"/>
    <col min="12539" max="12539" width="7.140625" style="25" customWidth="1"/>
    <col min="12540" max="12540" width="13.42578125" style="25" customWidth="1"/>
    <col min="12541" max="12541" width="17.140625" style="25" customWidth="1"/>
    <col min="12542" max="12542" width="9.42578125" style="25" customWidth="1"/>
    <col min="12543" max="12543" width="19" style="25" customWidth="1"/>
    <col min="12544" max="12544" width="11.5703125" style="25" customWidth="1"/>
    <col min="12545" max="12545" width="15" style="25" customWidth="1"/>
    <col min="12546" max="12546" width="12.140625" style="25" customWidth="1"/>
    <col min="12547" max="12553" width="0" style="25" hidden="1" customWidth="1"/>
    <col min="12554" max="12786" width="9.140625" style="25"/>
    <col min="12787" max="12787" width="5.140625" style="25" customWidth="1"/>
    <col min="12788" max="12788" width="6.7109375" style="25" customWidth="1"/>
    <col min="12789" max="12789" width="16.85546875" style="25" customWidth="1"/>
    <col min="12790" max="12790" width="15.28515625" style="25" customWidth="1"/>
    <col min="12791" max="12791" width="26.28515625" style="25" customWidth="1"/>
    <col min="12792" max="12793" width="15.28515625" style="25" customWidth="1"/>
    <col min="12794" max="12794" width="8.140625" style="25" customWidth="1"/>
    <col min="12795" max="12795" width="7.140625" style="25" customWidth="1"/>
    <col min="12796" max="12796" width="13.42578125" style="25" customWidth="1"/>
    <col min="12797" max="12797" width="17.140625" style="25" customWidth="1"/>
    <col min="12798" max="12798" width="9.42578125" style="25" customWidth="1"/>
    <col min="12799" max="12799" width="19" style="25" customWidth="1"/>
    <col min="12800" max="12800" width="11.5703125" style="25" customWidth="1"/>
    <col min="12801" max="12801" width="15" style="25" customWidth="1"/>
    <col min="12802" max="12802" width="12.140625" style="25" customWidth="1"/>
    <col min="12803" max="12809" width="0" style="25" hidden="1" customWidth="1"/>
    <col min="12810" max="13042" width="9.140625" style="25"/>
    <col min="13043" max="13043" width="5.140625" style="25" customWidth="1"/>
    <col min="13044" max="13044" width="6.7109375" style="25" customWidth="1"/>
    <col min="13045" max="13045" width="16.85546875" style="25" customWidth="1"/>
    <col min="13046" max="13046" width="15.28515625" style="25" customWidth="1"/>
    <col min="13047" max="13047" width="26.28515625" style="25" customWidth="1"/>
    <col min="13048" max="13049" width="15.28515625" style="25" customWidth="1"/>
    <col min="13050" max="13050" width="8.140625" style="25" customWidth="1"/>
    <col min="13051" max="13051" width="7.140625" style="25" customWidth="1"/>
    <col min="13052" max="13052" width="13.42578125" style="25" customWidth="1"/>
    <col min="13053" max="13053" width="17.140625" style="25" customWidth="1"/>
    <col min="13054" max="13054" width="9.42578125" style="25" customWidth="1"/>
    <col min="13055" max="13055" width="19" style="25" customWidth="1"/>
    <col min="13056" max="13056" width="11.5703125" style="25" customWidth="1"/>
    <col min="13057" max="13057" width="15" style="25" customWidth="1"/>
    <col min="13058" max="13058" width="12.140625" style="25" customWidth="1"/>
    <col min="13059" max="13065" width="0" style="25" hidden="1" customWidth="1"/>
    <col min="13066" max="13298" width="9.140625" style="25"/>
    <col min="13299" max="13299" width="5.140625" style="25" customWidth="1"/>
    <col min="13300" max="13300" width="6.7109375" style="25" customWidth="1"/>
    <col min="13301" max="13301" width="16.85546875" style="25" customWidth="1"/>
    <col min="13302" max="13302" width="15.28515625" style="25" customWidth="1"/>
    <col min="13303" max="13303" width="26.28515625" style="25" customWidth="1"/>
    <col min="13304" max="13305" width="15.28515625" style="25" customWidth="1"/>
    <col min="13306" max="13306" width="8.140625" style="25" customWidth="1"/>
    <col min="13307" max="13307" width="7.140625" style="25" customWidth="1"/>
    <col min="13308" max="13308" width="13.42578125" style="25" customWidth="1"/>
    <col min="13309" max="13309" width="17.140625" style="25" customWidth="1"/>
    <col min="13310" max="13310" width="9.42578125" style="25" customWidth="1"/>
    <col min="13311" max="13311" width="19" style="25" customWidth="1"/>
    <col min="13312" max="13312" width="11.5703125" style="25" customWidth="1"/>
    <col min="13313" max="13313" width="15" style="25" customWidth="1"/>
    <col min="13314" max="13314" width="12.140625" style="25" customWidth="1"/>
    <col min="13315" max="13321" width="0" style="25" hidden="1" customWidth="1"/>
    <col min="13322" max="13554" width="9.140625" style="25"/>
    <col min="13555" max="13555" width="5.140625" style="25" customWidth="1"/>
    <col min="13556" max="13556" width="6.7109375" style="25" customWidth="1"/>
    <col min="13557" max="13557" width="16.85546875" style="25" customWidth="1"/>
    <col min="13558" max="13558" width="15.28515625" style="25" customWidth="1"/>
    <col min="13559" max="13559" width="26.28515625" style="25" customWidth="1"/>
    <col min="13560" max="13561" width="15.28515625" style="25" customWidth="1"/>
    <col min="13562" max="13562" width="8.140625" style="25" customWidth="1"/>
    <col min="13563" max="13563" width="7.140625" style="25" customWidth="1"/>
    <col min="13564" max="13564" width="13.42578125" style="25" customWidth="1"/>
    <col min="13565" max="13565" width="17.140625" style="25" customWidth="1"/>
    <col min="13566" max="13566" width="9.42578125" style="25" customWidth="1"/>
    <col min="13567" max="13567" width="19" style="25" customWidth="1"/>
    <col min="13568" max="13568" width="11.5703125" style="25" customWidth="1"/>
    <col min="13569" max="13569" width="15" style="25" customWidth="1"/>
    <col min="13570" max="13570" width="12.140625" style="25" customWidth="1"/>
    <col min="13571" max="13577" width="0" style="25" hidden="1" customWidth="1"/>
    <col min="13578" max="13810" width="9.140625" style="25"/>
    <col min="13811" max="13811" width="5.140625" style="25" customWidth="1"/>
    <col min="13812" max="13812" width="6.7109375" style="25" customWidth="1"/>
    <col min="13813" max="13813" width="16.85546875" style="25" customWidth="1"/>
    <col min="13814" max="13814" width="15.28515625" style="25" customWidth="1"/>
    <col min="13815" max="13815" width="26.28515625" style="25" customWidth="1"/>
    <col min="13816" max="13817" width="15.28515625" style="25" customWidth="1"/>
    <col min="13818" max="13818" width="8.140625" style="25" customWidth="1"/>
    <col min="13819" max="13819" width="7.140625" style="25" customWidth="1"/>
    <col min="13820" max="13820" width="13.42578125" style="25" customWidth="1"/>
    <col min="13821" max="13821" width="17.140625" style="25" customWidth="1"/>
    <col min="13822" max="13822" width="9.42578125" style="25" customWidth="1"/>
    <col min="13823" max="13823" width="19" style="25" customWidth="1"/>
    <col min="13824" max="13824" width="11.5703125" style="25" customWidth="1"/>
    <col min="13825" max="13825" width="15" style="25" customWidth="1"/>
    <col min="13826" max="13826" width="12.140625" style="25" customWidth="1"/>
    <col min="13827" max="13833" width="0" style="25" hidden="1" customWidth="1"/>
    <col min="13834" max="14066" width="9.140625" style="25"/>
    <col min="14067" max="14067" width="5.140625" style="25" customWidth="1"/>
    <col min="14068" max="14068" width="6.7109375" style="25" customWidth="1"/>
    <col min="14069" max="14069" width="16.85546875" style="25" customWidth="1"/>
    <col min="14070" max="14070" width="15.28515625" style="25" customWidth="1"/>
    <col min="14071" max="14071" width="26.28515625" style="25" customWidth="1"/>
    <col min="14072" max="14073" width="15.28515625" style="25" customWidth="1"/>
    <col min="14074" max="14074" width="8.140625" style="25" customWidth="1"/>
    <col min="14075" max="14075" width="7.140625" style="25" customWidth="1"/>
    <col min="14076" max="14076" width="13.42578125" style="25" customWidth="1"/>
    <col min="14077" max="14077" width="17.140625" style="25" customWidth="1"/>
    <col min="14078" max="14078" width="9.42578125" style="25" customWidth="1"/>
    <col min="14079" max="14079" width="19" style="25" customWidth="1"/>
    <col min="14080" max="14080" width="11.5703125" style="25" customWidth="1"/>
    <col min="14081" max="14081" width="15" style="25" customWidth="1"/>
    <col min="14082" max="14082" width="12.140625" style="25" customWidth="1"/>
    <col min="14083" max="14089" width="0" style="25" hidden="1" customWidth="1"/>
    <col min="14090" max="14322" width="9.140625" style="25"/>
    <col min="14323" max="14323" width="5.140625" style="25" customWidth="1"/>
    <col min="14324" max="14324" width="6.7109375" style="25" customWidth="1"/>
    <col min="14325" max="14325" width="16.85546875" style="25" customWidth="1"/>
    <col min="14326" max="14326" width="15.28515625" style="25" customWidth="1"/>
    <col min="14327" max="14327" width="26.28515625" style="25" customWidth="1"/>
    <col min="14328" max="14329" width="15.28515625" style="25" customWidth="1"/>
    <col min="14330" max="14330" width="8.140625" style="25" customWidth="1"/>
    <col min="14331" max="14331" width="7.140625" style="25" customWidth="1"/>
    <col min="14332" max="14332" width="13.42578125" style="25" customWidth="1"/>
    <col min="14333" max="14333" width="17.140625" style="25" customWidth="1"/>
    <col min="14334" max="14334" width="9.42578125" style="25" customWidth="1"/>
    <col min="14335" max="14335" width="19" style="25" customWidth="1"/>
    <col min="14336" max="14336" width="11.5703125" style="25" customWidth="1"/>
    <col min="14337" max="14337" width="15" style="25" customWidth="1"/>
    <col min="14338" max="14338" width="12.140625" style="25" customWidth="1"/>
    <col min="14339" max="14345" width="0" style="25" hidden="1" customWidth="1"/>
    <col min="14346" max="14578" width="9.140625" style="25"/>
    <col min="14579" max="14579" width="5.140625" style="25" customWidth="1"/>
    <col min="14580" max="14580" width="6.7109375" style="25" customWidth="1"/>
    <col min="14581" max="14581" width="16.85546875" style="25" customWidth="1"/>
    <col min="14582" max="14582" width="15.28515625" style="25" customWidth="1"/>
    <col min="14583" max="14583" width="26.28515625" style="25" customWidth="1"/>
    <col min="14584" max="14585" width="15.28515625" style="25" customWidth="1"/>
    <col min="14586" max="14586" width="8.140625" style="25" customWidth="1"/>
    <col min="14587" max="14587" width="7.140625" style="25" customWidth="1"/>
    <col min="14588" max="14588" width="13.42578125" style="25" customWidth="1"/>
    <col min="14589" max="14589" width="17.140625" style="25" customWidth="1"/>
    <col min="14590" max="14590" width="9.42578125" style="25" customWidth="1"/>
    <col min="14591" max="14591" width="19" style="25" customWidth="1"/>
    <col min="14592" max="14592" width="11.5703125" style="25" customWidth="1"/>
    <col min="14593" max="14593" width="15" style="25" customWidth="1"/>
    <col min="14594" max="14594" width="12.140625" style="25" customWidth="1"/>
    <col min="14595" max="14601" width="0" style="25" hidden="1" customWidth="1"/>
    <col min="14602" max="14834" width="9.140625" style="25"/>
    <col min="14835" max="14835" width="5.140625" style="25" customWidth="1"/>
    <col min="14836" max="14836" width="6.7109375" style="25" customWidth="1"/>
    <col min="14837" max="14837" width="16.85546875" style="25" customWidth="1"/>
    <col min="14838" max="14838" width="15.28515625" style="25" customWidth="1"/>
    <col min="14839" max="14839" width="26.28515625" style="25" customWidth="1"/>
    <col min="14840" max="14841" width="15.28515625" style="25" customWidth="1"/>
    <col min="14842" max="14842" width="8.140625" style="25" customWidth="1"/>
    <col min="14843" max="14843" width="7.140625" style="25" customWidth="1"/>
    <col min="14844" max="14844" width="13.42578125" style="25" customWidth="1"/>
    <col min="14845" max="14845" width="17.140625" style="25" customWidth="1"/>
    <col min="14846" max="14846" width="9.42578125" style="25" customWidth="1"/>
    <col min="14847" max="14847" width="19" style="25" customWidth="1"/>
    <col min="14848" max="14848" width="11.5703125" style="25" customWidth="1"/>
    <col min="14849" max="14849" width="15" style="25" customWidth="1"/>
    <col min="14850" max="14850" width="12.140625" style="25" customWidth="1"/>
    <col min="14851" max="14857" width="0" style="25" hidden="1" customWidth="1"/>
    <col min="14858" max="15090" width="9.140625" style="25"/>
    <col min="15091" max="15091" width="5.140625" style="25" customWidth="1"/>
    <col min="15092" max="15092" width="6.7109375" style="25" customWidth="1"/>
    <col min="15093" max="15093" width="16.85546875" style="25" customWidth="1"/>
    <col min="15094" max="15094" width="15.28515625" style="25" customWidth="1"/>
    <col min="15095" max="15095" width="26.28515625" style="25" customWidth="1"/>
    <col min="15096" max="15097" width="15.28515625" style="25" customWidth="1"/>
    <col min="15098" max="15098" width="8.140625" style="25" customWidth="1"/>
    <col min="15099" max="15099" width="7.140625" style="25" customWidth="1"/>
    <col min="15100" max="15100" width="13.42578125" style="25" customWidth="1"/>
    <col min="15101" max="15101" width="17.140625" style="25" customWidth="1"/>
    <col min="15102" max="15102" width="9.42578125" style="25" customWidth="1"/>
    <col min="15103" max="15103" width="19" style="25" customWidth="1"/>
    <col min="15104" max="15104" width="11.5703125" style="25" customWidth="1"/>
    <col min="15105" max="15105" width="15" style="25" customWidth="1"/>
    <col min="15106" max="15106" width="12.140625" style="25" customWidth="1"/>
    <col min="15107" max="15113" width="0" style="25" hidden="1" customWidth="1"/>
    <col min="15114" max="15346" width="9.140625" style="25"/>
    <col min="15347" max="15347" width="5.140625" style="25" customWidth="1"/>
    <col min="15348" max="15348" width="6.7109375" style="25" customWidth="1"/>
    <col min="15349" max="15349" width="16.85546875" style="25" customWidth="1"/>
    <col min="15350" max="15350" width="15.28515625" style="25" customWidth="1"/>
    <col min="15351" max="15351" width="26.28515625" style="25" customWidth="1"/>
    <col min="15352" max="15353" width="15.28515625" style="25" customWidth="1"/>
    <col min="15354" max="15354" width="8.140625" style="25" customWidth="1"/>
    <col min="15355" max="15355" width="7.140625" style="25" customWidth="1"/>
    <col min="15356" max="15356" width="13.42578125" style="25" customWidth="1"/>
    <col min="15357" max="15357" width="17.140625" style="25" customWidth="1"/>
    <col min="15358" max="15358" width="9.42578125" style="25" customWidth="1"/>
    <col min="15359" max="15359" width="19" style="25" customWidth="1"/>
    <col min="15360" max="15360" width="11.5703125" style="25" customWidth="1"/>
    <col min="15361" max="15361" width="15" style="25" customWidth="1"/>
    <col min="15362" max="15362" width="12.140625" style="25" customWidth="1"/>
    <col min="15363" max="15369" width="0" style="25" hidden="1" customWidth="1"/>
    <col min="15370" max="15602" width="9.140625" style="25"/>
    <col min="15603" max="15603" width="5.140625" style="25" customWidth="1"/>
    <col min="15604" max="15604" width="6.7109375" style="25" customWidth="1"/>
    <col min="15605" max="15605" width="16.85546875" style="25" customWidth="1"/>
    <col min="15606" max="15606" width="15.28515625" style="25" customWidth="1"/>
    <col min="15607" max="15607" width="26.28515625" style="25" customWidth="1"/>
    <col min="15608" max="15609" width="15.28515625" style="25" customWidth="1"/>
    <col min="15610" max="15610" width="8.140625" style="25" customWidth="1"/>
    <col min="15611" max="15611" width="7.140625" style="25" customWidth="1"/>
    <col min="15612" max="15612" width="13.42578125" style="25" customWidth="1"/>
    <col min="15613" max="15613" width="17.140625" style="25" customWidth="1"/>
    <col min="15614" max="15614" width="9.42578125" style="25" customWidth="1"/>
    <col min="15615" max="15615" width="19" style="25" customWidth="1"/>
    <col min="15616" max="15616" width="11.5703125" style="25" customWidth="1"/>
    <col min="15617" max="15617" width="15" style="25" customWidth="1"/>
    <col min="15618" max="15618" width="12.140625" style="25" customWidth="1"/>
    <col min="15619" max="15625" width="0" style="25" hidden="1" customWidth="1"/>
    <col min="15626" max="15858" width="9.140625" style="25"/>
    <col min="15859" max="15859" width="5.140625" style="25" customWidth="1"/>
    <col min="15860" max="15860" width="6.7109375" style="25" customWidth="1"/>
    <col min="15861" max="15861" width="16.85546875" style="25" customWidth="1"/>
    <col min="15862" max="15862" width="15.28515625" style="25" customWidth="1"/>
    <col min="15863" max="15863" width="26.28515625" style="25" customWidth="1"/>
    <col min="15864" max="15865" width="15.28515625" style="25" customWidth="1"/>
    <col min="15866" max="15866" width="8.140625" style="25" customWidth="1"/>
    <col min="15867" max="15867" width="7.140625" style="25" customWidth="1"/>
    <col min="15868" max="15868" width="13.42578125" style="25" customWidth="1"/>
    <col min="15869" max="15869" width="17.140625" style="25" customWidth="1"/>
    <col min="15870" max="15870" width="9.42578125" style="25" customWidth="1"/>
    <col min="15871" max="15871" width="19" style="25" customWidth="1"/>
    <col min="15872" max="15872" width="11.5703125" style="25" customWidth="1"/>
    <col min="15873" max="15873" width="15" style="25" customWidth="1"/>
    <col min="15874" max="15874" width="12.140625" style="25" customWidth="1"/>
    <col min="15875" max="15881" width="0" style="25" hidden="1" customWidth="1"/>
    <col min="15882" max="16114" width="9.140625" style="25"/>
    <col min="16115" max="16115" width="5.140625" style="25" customWidth="1"/>
    <col min="16116" max="16116" width="6.7109375" style="25" customWidth="1"/>
    <col min="16117" max="16117" width="16.85546875" style="25" customWidth="1"/>
    <col min="16118" max="16118" width="15.28515625" style="25" customWidth="1"/>
    <col min="16119" max="16119" width="26.28515625" style="25" customWidth="1"/>
    <col min="16120" max="16121" width="15.28515625" style="25" customWidth="1"/>
    <col min="16122" max="16122" width="8.140625" style="25" customWidth="1"/>
    <col min="16123" max="16123" width="7.140625" style="25" customWidth="1"/>
    <col min="16124" max="16124" width="13.42578125" style="25" customWidth="1"/>
    <col min="16125" max="16125" width="17.140625" style="25" customWidth="1"/>
    <col min="16126" max="16126" width="9.42578125" style="25" customWidth="1"/>
    <col min="16127" max="16127" width="19" style="25" customWidth="1"/>
    <col min="16128" max="16128" width="11.5703125" style="25" customWidth="1"/>
    <col min="16129" max="16129" width="15" style="25" customWidth="1"/>
    <col min="16130" max="16130" width="12.140625" style="25" customWidth="1"/>
    <col min="16131" max="16137" width="0" style="25" hidden="1" customWidth="1"/>
    <col min="16138" max="16384" width="9.140625" style="25"/>
  </cols>
  <sheetData>
    <row r="1" spans="1:20" s="2" customFormat="1" ht="15" x14ac:dyDescent="0.25">
      <c r="A1" s="21"/>
      <c r="B1" s="1"/>
      <c r="K1" s="20"/>
      <c r="L1" s="48"/>
      <c r="M1" s="20"/>
      <c r="O1" s="60" t="s">
        <v>0</v>
      </c>
      <c r="P1" s="61"/>
      <c r="Q1" s="61"/>
      <c r="R1" s="61"/>
    </row>
    <row r="2" spans="1:20" s="4" customFormat="1" ht="15" x14ac:dyDescent="0.2">
      <c r="A2" s="3"/>
      <c r="K2" s="20"/>
      <c r="L2" s="48"/>
      <c r="M2" s="20"/>
      <c r="O2" s="60" t="s">
        <v>1</v>
      </c>
      <c r="P2" s="61"/>
      <c r="Q2" s="61"/>
      <c r="R2" s="61"/>
    </row>
    <row r="3" spans="1:20" s="4" customFormat="1" ht="15" customHeight="1" x14ac:dyDescent="0.2">
      <c r="A3" s="3"/>
      <c r="K3" s="20"/>
      <c r="L3" s="48"/>
      <c r="M3" s="20"/>
      <c r="O3" s="60" t="s">
        <v>2</v>
      </c>
      <c r="P3" s="62"/>
      <c r="Q3" s="62"/>
      <c r="R3" s="62"/>
    </row>
    <row r="4" spans="1:20" s="4" customFormat="1" ht="15" x14ac:dyDescent="0.2">
      <c r="A4" s="3"/>
      <c r="C4" s="5"/>
      <c r="K4" s="20"/>
      <c r="L4" s="48"/>
      <c r="M4" s="20"/>
      <c r="O4" s="60" t="s">
        <v>3</v>
      </c>
      <c r="P4" s="61"/>
      <c r="Q4" s="61"/>
      <c r="R4" s="61"/>
    </row>
    <row r="5" spans="1:20" s="4" customFormat="1" ht="15" customHeight="1" x14ac:dyDescent="0.2">
      <c r="A5" s="3"/>
      <c r="B5" s="5"/>
      <c r="C5" s="5"/>
      <c r="K5" s="20"/>
      <c r="L5" s="48"/>
      <c r="M5" s="20"/>
    </row>
    <row r="6" spans="1:20" s="4" customFormat="1" ht="15" x14ac:dyDescent="0.2">
      <c r="A6" s="3"/>
      <c r="B6" s="5" t="s">
        <v>4</v>
      </c>
      <c r="C6" s="5"/>
      <c r="F6" s="6"/>
      <c r="G6" s="7"/>
      <c r="H6" s="7"/>
      <c r="O6" s="8"/>
      <c r="P6" s="9"/>
      <c r="Q6" s="10"/>
      <c r="R6" s="10"/>
    </row>
    <row r="7" spans="1:20" s="4" customFormat="1" ht="15" customHeight="1" x14ac:dyDescent="0.2">
      <c r="A7" s="3"/>
      <c r="B7" s="5" t="s">
        <v>5</v>
      </c>
      <c r="C7" s="5"/>
      <c r="F7" s="6"/>
      <c r="G7" s="7"/>
      <c r="H7" s="7"/>
      <c r="O7" s="60"/>
      <c r="P7" s="62"/>
      <c r="Q7" s="62"/>
      <c r="R7" s="62"/>
    </row>
    <row r="8" spans="1:20" s="4" customFormat="1" ht="15" x14ac:dyDescent="0.25">
      <c r="A8" s="3"/>
      <c r="F8" s="6"/>
      <c r="G8" s="7"/>
      <c r="H8" s="7"/>
    </row>
    <row r="9" spans="1:20" s="4" customFormat="1" ht="15" x14ac:dyDescent="0.25">
      <c r="A9" s="3"/>
      <c r="B9" s="4" t="s">
        <v>138</v>
      </c>
      <c r="F9" s="6"/>
      <c r="G9" s="7"/>
      <c r="H9" s="7"/>
    </row>
    <row r="10" spans="1:20" s="12" customFormat="1" ht="24" customHeight="1" thickBot="1" x14ac:dyDescent="0.3">
      <c r="A10" s="11"/>
      <c r="B10" s="4" t="s">
        <v>6</v>
      </c>
      <c r="C10" s="4"/>
      <c r="D10" s="4"/>
      <c r="E10" s="4"/>
      <c r="F10" s="6"/>
      <c r="G10" s="7"/>
      <c r="H10" s="7"/>
      <c r="I10" s="4"/>
    </row>
    <row r="11" spans="1:20" s="14" customFormat="1" ht="38.25" customHeight="1" x14ac:dyDescent="0.25">
      <c r="A11" s="13"/>
      <c r="B11" s="63" t="s">
        <v>7</v>
      </c>
      <c r="C11" s="65" t="s">
        <v>8</v>
      </c>
      <c r="D11" s="56" t="s">
        <v>9</v>
      </c>
      <c r="E11" s="56" t="s">
        <v>10</v>
      </c>
      <c r="F11" s="56" t="s">
        <v>11</v>
      </c>
      <c r="G11" s="56" t="s">
        <v>12</v>
      </c>
      <c r="H11" s="58" t="s">
        <v>135</v>
      </c>
      <c r="I11" s="56" t="s">
        <v>13</v>
      </c>
      <c r="J11" s="56" t="s">
        <v>14</v>
      </c>
      <c r="K11" s="56" t="s">
        <v>15</v>
      </c>
      <c r="L11" s="58" t="s">
        <v>136</v>
      </c>
      <c r="M11" s="52" t="s">
        <v>16</v>
      </c>
      <c r="N11" s="56" t="s">
        <v>17</v>
      </c>
      <c r="O11" s="52" t="s">
        <v>18</v>
      </c>
      <c r="P11" s="52" t="s">
        <v>19</v>
      </c>
      <c r="Q11" s="52" t="s">
        <v>20</v>
      </c>
      <c r="R11" s="54" t="s">
        <v>21</v>
      </c>
    </row>
    <row r="12" spans="1:20" s="14" customFormat="1" ht="36" customHeight="1" x14ac:dyDescent="0.25">
      <c r="A12" s="15" t="s">
        <v>22</v>
      </c>
      <c r="B12" s="64"/>
      <c r="C12" s="66"/>
      <c r="D12" s="57"/>
      <c r="E12" s="57"/>
      <c r="F12" s="57"/>
      <c r="G12" s="57"/>
      <c r="H12" s="59"/>
      <c r="I12" s="57"/>
      <c r="J12" s="57"/>
      <c r="K12" s="57"/>
      <c r="L12" s="59"/>
      <c r="M12" s="53"/>
      <c r="N12" s="57"/>
      <c r="O12" s="53"/>
      <c r="P12" s="53"/>
      <c r="Q12" s="53"/>
      <c r="R12" s="55"/>
    </row>
    <row r="13" spans="1:20" s="17" customFormat="1" ht="33.75" customHeight="1" x14ac:dyDescent="0.25">
      <c r="A13" s="31" t="s">
        <v>33</v>
      </c>
      <c r="B13" s="46">
        <v>1</v>
      </c>
      <c r="C13" s="45" t="s">
        <v>28</v>
      </c>
      <c r="D13" s="26" t="s">
        <v>31</v>
      </c>
      <c r="E13" s="26" t="s">
        <v>32</v>
      </c>
      <c r="F13" s="27">
        <v>43524</v>
      </c>
      <c r="G13" s="28">
        <v>219233.01</v>
      </c>
      <c r="H13" s="28">
        <v>197309.71000000002</v>
      </c>
      <c r="I13" s="29" t="s">
        <v>23</v>
      </c>
      <c r="J13" s="33">
        <v>1</v>
      </c>
      <c r="K13" s="34">
        <f t="shared" ref="K13" si="0">J13*G13</f>
        <v>219233.01</v>
      </c>
      <c r="L13" s="34">
        <f>H13*J13</f>
        <v>197309.71000000002</v>
      </c>
      <c r="M13" s="16" t="s">
        <v>29</v>
      </c>
      <c r="N13" s="26" t="s">
        <v>30</v>
      </c>
      <c r="O13" s="16" t="s">
        <v>35</v>
      </c>
      <c r="P13" s="26" t="s">
        <v>34</v>
      </c>
      <c r="Q13" s="26" t="s">
        <v>24</v>
      </c>
      <c r="R13" s="30" t="s">
        <v>25</v>
      </c>
    </row>
    <row r="14" spans="1:20" s="17" customFormat="1" ht="36" x14ac:dyDescent="0.25">
      <c r="A14" s="35" t="s">
        <v>90</v>
      </c>
      <c r="B14" s="46">
        <v>2</v>
      </c>
      <c r="C14" s="45" t="s">
        <v>133</v>
      </c>
      <c r="D14" s="26" t="s">
        <v>38</v>
      </c>
      <c r="E14" s="26" t="s">
        <v>39</v>
      </c>
      <c r="F14" s="27" t="s">
        <v>40</v>
      </c>
      <c r="G14" s="28">
        <v>2081.5</v>
      </c>
      <c r="H14" s="28">
        <v>2081.5</v>
      </c>
      <c r="I14" s="29" t="s">
        <v>84</v>
      </c>
      <c r="J14" s="33">
        <v>1</v>
      </c>
      <c r="K14" s="34">
        <f t="shared" ref="K14:K35" si="1">J14*G14</f>
        <v>2081.5</v>
      </c>
      <c r="L14" s="34">
        <f t="shared" ref="L14:L39" si="2">H14*J14</f>
        <v>2081.5</v>
      </c>
      <c r="M14" s="26" t="s">
        <v>85</v>
      </c>
      <c r="N14" s="26">
        <v>4</v>
      </c>
      <c r="O14" s="26" t="s">
        <v>86</v>
      </c>
      <c r="P14" s="26" t="s">
        <v>88</v>
      </c>
      <c r="Q14" s="26" t="s">
        <v>24</v>
      </c>
      <c r="R14" s="30" t="s">
        <v>25</v>
      </c>
      <c r="T14" s="17" t="s">
        <v>114</v>
      </c>
    </row>
    <row r="15" spans="1:20" s="17" customFormat="1" ht="36" x14ac:dyDescent="0.25">
      <c r="A15" s="35" t="s">
        <v>90</v>
      </c>
      <c r="B15" s="46">
        <v>3</v>
      </c>
      <c r="C15" s="45" t="s">
        <v>133</v>
      </c>
      <c r="D15" s="26" t="s">
        <v>41</v>
      </c>
      <c r="E15" s="26" t="s">
        <v>42</v>
      </c>
      <c r="F15" s="27" t="s">
        <v>40</v>
      </c>
      <c r="G15" s="28">
        <v>62790</v>
      </c>
      <c r="H15" s="28">
        <v>62790</v>
      </c>
      <c r="I15" s="29" t="s">
        <v>84</v>
      </c>
      <c r="J15" s="33">
        <v>1</v>
      </c>
      <c r="K15" s="34">
        <f t="shared" si="1"/>
        <v>62790</v>
      </c>
      <c r="L15" s="34">
        <f t="shared" si="2"/>
        <v>62790</v>
      </c>
      <c r="M15" s="26" t="s">
        <v>85</v>
      </c>
      <c r="N15" s="26">
        <v>4</v>
      </c>
      <c r="O15" s="26" t="s">
        <v>86</v>
      </c>
      <c r="P15" s="26" t="s">
        <v>88</v>
      </c>
      <c r="Q15" s="26" t="s">
        <v>24</v>
      </c>
      <c r="R15" s="30" t="s">
        <v>25</v>
      </c>
      <c r="T15" s="17" t="s">
        <v>115</v>
      </c>
    </row>
    <row r="16" spans="1:20" s="17" customFormat="1" ht="36" x14ac:dyDescent="0.25">
      <c r="A16" s="35" t="s">
        <v>90</v>
      </c>
      <c r="B16" s="46">
        <v>4</v>
      </c>
      <c r="C16" s="45" t="s">
        <v>133</v>
      </c>
      <c r="D16" s="26" t="s">
        <v>43</v>
      </c>
      <c r="E16" s="26" t="s">
        <v>44</v>
      </c>
      <c r="F16" s="27" t="s">
        <v>40</v>
      </c>
      <c r="G16" s="28">
        <v>2081.5</v>
      </c>
      <c r="H16" s="28">
        <v>2081.5</v>
      </c>
      <c r="I16" s="29" t="s">
        <v>84</v>
      </c>
      <c r="J16" s="33">
        <v>1</v>
      </c>
      <c r="K16" s="34">
        <f t="shared" si="1"/>
        <v>2081.5</v>
      </c>
      <c r="L16" s="34">
        <f t="shared" si="2"/>
        <v>2081.5</v>
      </c>
      <c r="M16" s="26" t="s">
        <v>85</v>
      </c>
      <c r="N16" s="26">
        <v>4</v>
      </c>
      <c r="O16" s="26" t="s">
        <v>86</v>
      </c>
      <c r="P16" s="26" t="s">
        <v>88</v>
      </c>
      <c r="Q16" s="26" t="s">
        <v>24</v>
      </c>
      <c r="R16" s="30" t="s">
        <v>25</v>
      </c>
      <c r="T16" s="17" t="s">
        <v>116</v>
      </c>
    </row>
    <row r="17" spans="1:20" s="17" customFormat="1" ht="36" x14ac:dyDescent="0.25">
      <c r="A17" s="35" t="s">
        <v>90</v>
      </c>
      <c r="B17" s="46">
        <v>5</v>
      </c>
      <c r="C17" s="45" t="s">
        <v>133</v>
      </c>
      <c r="D17" s="26" t="s">
        <v>45</v>
      </c>
      <c r="E17" s="26" t="s">
        <v>46</v>
      </c>
      <c r="F17" s="27" t="s">
        <v>40</v>
      </c>
      <c r="G17" s="28">
        <v>21735</v>
      </c>
      <c r="H17" s="28">
        <v>21735</v>
      </c>
      <c r="I17" s="29" t="s">
        <v>84</v>
      </c>
      <c r="J17" s="33">
        <v>1</v>
      </c>
      <c r="K17" s="34">
        <f t="shared" si="1"/>
        <v>21735</v>
      </c>
      <c r="L17" s="34">
        <f t="shared" si="2"/>
        <v>21735</v>
      </c>
      <c r="M17" s="26" t="s">
        <v>85</v>
      </c>
      <c r="N17" s="26">
        <v>4</v>
      </c>
      <c r="O17" s="26" t="s">
        <v>86</v>
      </c>
      <c r="P17" s="26" t="s">
        <v>88</v>
      </c>
      <c r="Q17" s="26" t="s">
        <v>24</v>
      </c>
      <c r="R17" s="30" t="s">
        <v>25</v>
      </c>
      <c r="T17" s="17" t="s">
        <v>117</v>
      </c>
    </row>
    <row r="18" spans="1:20" s="17" customFormat="1" ht="36" x14ac:dyDescent="0.25">
      <c r="A18" s="35" t="s">
        <v>90</v>
      </c>
      <c r="B18" s="46">
        <v>6</v>
      </c>
      <c r="C18" s="45" t="s">
        <v>133</v>
      </c>
      <c r="D18" s="26" t="s">
        <v>47</v>
      </c>
      <c r="E18" s="26" t="s">
        <v>48</v>
      </c>
      <c r="F18" s="27" t="s">
        <v>40</v>
      </c>
      <c r="G18" s="28">
        <v>62790</v>
      </c>
      <c r="H18" s="28">
        <v>62790</v>
      </c>
      <c r="I18" s="29" t="s">
        <v>84</v>
      </c>
      <c r="J18" s="33">
        <v>1</v>
      </c>
      <c r="K18" s="34">
        <f t="shared" si="1"/>
        <v>62790</v>
      </c>
      <c r="L18" s="34">
        <f t="shared" si="2"/>
        <v>62790</v>
      </c>
      <c r="M18" s="26" t="s">
        <v>85</v>
      </c>
      <c r="N18" s="26">
        <v>4</v>
      </c>
      <c r="O18" s="26" t="s">
        <v>86</v>
      </c>
      <c r="P18" s="26" t="s">
        <v>88</v>
      </c>
      <c r="Q18" s="26" t="s">
        <v>24</v>
      </c>
      <c r="R18" s="30" t="s">
        <v>25</v>
      </c>
      <c r="T18" s="17" t="s">
        <v>118</v>
      </c>
    </row>
    <row r="19" spans="1:20" s="17" customFormat="1" ht="36" x14ac:dyDescent="0.25">
      <c r="A19" s="35" t="s">
        <v>90</v>
      </c>
      <c r="B19" s="46">
        <v>7</v>
      </c>
      <c r="C19" s="45" t="s">
        <v>133</v>
      </c>
      <c r="D19" s="26" t="s">
        <v>49</v>
      </c>
      <c r="E19" s="26" t="s">
        <v>50</v>
      </c>
      <c r="F19" s="27" t="s">
        <v>51</v>
      </c>
      <c r="G19" s="28">
        <v>4519.5</v>
      </c>
      <c r="H19" s="28">
        <v>4519.5</v>
      </c>
      <c r="I19" s="29" t="s">
        <v>84</v>
      </c>
      <c r="J19" s="33">
        <v>2</v>
      </c>
      <c r="K19" s="34">
        <f t="shared" si="1"/>
        <v>9039</v>
      </c>
      <c r="L19" s="34">
        <f t="shared" si="2"/>
        <v>9039</v>
      </c>
      <c r="M19" s="26" t="s">
        <v>85</v>
      </c>
      <c r="N19" s="26">
        <v>4</v>
      </c>
      <c r="O19" s="26" t="s">
        <v>86</v>
      </c>
      <c r="P19" s="26" t="s">
        <v>88</v>
      </c>
      <c r="Q19" s="26" t="s">
        <v>24</v>
      </c>
      <c r="R19" s="30" t="s">
        <v>25</v>
      </c>
      <c r="T19" s="17" t="s">
        <v>119</v>
      </c>
    </row>
    <row r="20" spans="1:20" s="17" customFormat="1" ht="36" x14ac:dyDescent="0.25">
      <c r="A20" s="35" t="s">
        <v>90</v>
      </c>
      <c r="B20" s="46">
        <v>8</v>
      </c>
      <c r="C20" s="45" t="s">
        <v>133</v>
      </c>
      <c r="D20" s="26" t="s">
        <v>52</v>
      </c>
      <c r="E20" s="26" t="s">
        <v>53</v>
      </c>
      <c r="F20" s="27" t="s">
        <v>51</v>
      </c>
      <c r="G20" s="28">
        <v>25277</v>
      </c>
      <c r="H20" s="28">
        <v>25277</v>
      </c>
      <c r="I20" s="29" t="s">
        <v>84</v>
      </c>
      <c r="J20" s="33">
        <v>2</v>
      </c>
      <c r="K20" s="34">
        <f t="shared" si="1"/>
        <v>50554</v>
      </c>
      <c r="L20" s="34">
        <f t="shared" si="2"/>
        <v>50554</v>
      </c>
      <c r="M20" s="26" t="s">
        <v>85</v>
      </c>
      <c r="N20" s="26">
        <v>4</v>
      </c>
      <c r="O20" s="26" t="s">
        <v>86</v>
      </c>
      <c r="P20" s="26" t="s">
        <v>88</v>
      </c>
      <c r="Q20" s="26" t="s">
        <v>24</v>
      </c>
      <c r="R20" s="30" t="s">
        <v>25</v>
      </c>
      <c r="T20" s="17" t="s">
        <v>120</v>
      </c>
    </row>
    <row r="21" spans="1:20" s="17" customFormat="1" ht="36" x14ac:dyDescent="0.25">
      <c r="A21" s="35" t="s">
        <v>90</v>
      </c>
      <c r="B21" s="46">
        <v>9</v>
      </c>
      <c r="C21" s="45" t="s">
        <v>133</v>
      </c>
      <c r="D21" s="26" t="s">
        <v>54</v>
      </c>
      <c r="E21" s="26" t="s">
        <v>55</v>
      </c>
      <c r="F21" s="27" t="s">
        <v>51</v>
      </c>
      <c r="G21" s="28">
        <v>69299</v>
      </c>
      <c r="H21" s="28">
        <v>69299</v>
      </c>
      <c r="I21" s="29" t="s">
        <v>84</v>
      </c>
      <c r="J21" s="33">
        <v>3</v>
      </c>
      <c r="K21" s="34">
        <f t="shared" si="1"/>
        <v>207897</v>
      </c>
      <c r="L21" s="34">
        <f t="shared" si="2"/>
        <v>207897</v>
      </c>
      <c r="M21" s="26" t="s">
        <v>85</v>
      </c>
      <c r="N21" s="26">
        <v>4</v>
      </c>
      <c r="O21" s="26" t="s">
        <v>86</v>
      </c>
      <c r="P21" s="26" t="s">
        <v>88</v>
      </c>
      <c r="Q21" s="26" t="s">
        <v>24</v>
      </c>
      <c r="R21" s="30" t="s">
        <v>25</v>
      </c>
      <c r="T21" s="17" t="s">
        <v>121</v>
      </c>
    </row>
    <row r="22" spans="1:20" s="17" customFormat="1" ht="36" x14ac:dyDescent="0.25">
      <c r="A22" s="35" t="s">
        <v>90</v>
      </c>
      <c r="B22" s="46">
        <v>10</v>
      </c>
      <c r="C22" s="45" t="s">
        <v>133</v>
      </c>
      <c r="D22" s="26" t="s">
        <v>56</v>
      </c>
      <c r="E22" s="26" t="s">
        <v>57</v>
      </c>
      <c r="F22" s="27" t="s">
        <v>36</v>
      </c>
      <c r="G22" s="28">
        <v>7912.03</v>
      </c>
      <c r="H22" s="28">
        <v>6725.23</v>
      </c>
      <c r="I22" s="29" t="s">
        <v>84</v>
      </c>
      <c r="J22" s="33">
        <v>2</v>
      </c>
      <c r="K22" s="34">
        <f t="shared" si="1"/>
        <v>15824.06</v>
      </c>
      <c r="L22" s="34">
        <f t="shared" si="2"/>
        <v>13450.46</v>
      </c>
      <c r="M22" s="26" t="s">
        <v>85</v>
      </c>
      <c r="N22" s="26">
        <v>4</v>
      </c>
      <c r="O22" s="26" t="s">
        <v>86</v>
      </c>
      <c r="P22" s="26" t="s">
        <v>88</v>
      </c>
      <c r="Q22" s="26" t="s">
        <v>24</v>
      </c>
      <c r="R22" s="30" t="s">
        <v>25</v>
      </c>
      <c r="T22" s="17" t="s">
        <v>122</v>
      </c>
    </row>
    <row r="23" spans="1:20" s="17" customFormat="1" ht="36" x14ac:dyDescent="0.25">
      <c r="A23" s="35" t="s">
        <v>90</v>
      </c>
      <c r="B23" s="46">
        <v>11</v>
      </c>
      <c r="C23" s="45" t="s">
        <v>133</v>
      </c>
      <c r="D23" s="26" t="s">
        <v>58</v>
      </c>
      <c r="E23" s="26" t="s">
        <v>59</v>
      </c>
      <c r="F23" s="27" t="s">
        <v>36</v>
      </c>
      <c r="G23" s="28">
        <v>52837.29</v>
      </c>
      <c r="H23" s="28">
        <v>44911.7</v>
      </c>
      <c r="I23" s="29" t="s">
        <v>84</v>
      </c>
      <c r="J23" s="33">
        <v>2</v>
      </c>
      <c r="K23" s="34">
        <f t="shared" si="1"/>
        <v>105674.58</v>
      </c>
      <c r="L23" s="34">
        <f t="shared" si="2"/>
        <v>89823.4</v>
      </c>
      <c r="M23" s="26" t="s">
        <v>85</v>
      </c>
      <c r="N23" s="26">
        <v>4</v>
      </c>
      <c r="O23" s="26" t="s">
        <v>86</v>
      </c>
      <c r="P23" s="26" t="s">
        <v>88</v>
      </c>
      <c r="Q23" s="26" t="s">
        <v>24</v>
      </c>
      <c r="R23" s="30" t="s">
        <v>25</v>
      </c>
      <c r="T23" s="17" t="s">
        <v>123</v>
      </c>
    </row>
    <row r="24" spans="1:20" s="17" customFormat="1" ht="36" x14ac:dyDescent="0.25">
      <c r="A24" s="35" t="s">
        <v>90</v>
      </c>
      <c r="B24" s="46">
        <v>12</v>
      </c>
      <c r="C24" s="45" t="s">
        <v>133</v>
      </c>
      <c r="D24" s="26" t="s">
        <v>60</v>
      </c>
      <c r="E24" s="26" t="s">
        <v>61</v>
      </c>
      <c r="F24" s="27" t="s">
        <v>36</v>
      </c>
      <c r="G24" s="28">
        <v>57137.85</v>
      </c>
      <c r="H24" s="28">
        <v>57137.85</v>
      </c>
      <c r="I24" s="29" t="s">
        <v>84</v>
      </c>
      <c r="J24" s="33">
        <v>1</v>
      </c>
      <c r="K24" s="34">
        <f t="shared" si="1"/>
        <v>57137.85</v>
      </c>
      <c r="L24" s="34">
        <f t="shared" si="2"/>
        <v>57137.85</v>
      </c>
      <c r="M24" s="26" t="s">
        <v>85</v>
      </c>
      <c r="N24" s="26">
        <v>4</v>
      </c>
      <c r="O24" s="26" t="s">
        <v>86</v>
      </c>
      <c r="P24" s="26" t="s">
        <v>88</v>
      </c>
      <c r="Q24" s="26" t="s">
        <v>24</v>
      </c>
      <c r="R24" s="30" t="s">
        <v>25</v>
      </c>
      <c r="T24" s="17" t="s">
        <v>124</v>
      </c>
    </row>
    <row r="25" spans="1:20" s="17" customFormat="1" ht="36" x14ac:dyDescent="0.25">
      <c r="A25" s="35" t="s">
        <v>90</v>
      </c>
      <c r="B25" s="46">
        <v>13</v>
      </c>
      <c r="C25" s="45" t="s">
        <v>133</v>
      </c>
      <c r="D25" s="26" t="s">
        <v>62</v>
      </c>
      <c r="E25" s="26" t="s">
        <v>63</v>
      </c>
      <c r="F25" s="27" t="s">
        <v>36</v>
      </c>
      <c r="G25" s="28">
        <v>71192.89</v>
      </c>
      <c r="H25" s="28">
        <v>60513.96</v>
      </c>
      <c r="I25" s="29" t="s">
        <v>84</v>
      </c>
      <c r="J25" s="33">
        <v>2</v>
      </c>
      <c r="K25" s="34">
        <f t="shared" si="1"/>
        <v>142385.78</v>
      </c>
      <c r="L25" s="34">
        <f t="shared" si="2"/>
        <v>121027.92</v>
      </c>
      <c r="M25" s="26" t="s">
        <v>85</v>
      </c>
      <c r="N25" s="26">
        <v>4</v>
      </c>
      <c r="O25" s="26" t="s">
        <v>86</v>
      </c>
      <c r="P25" s="26" t="s">
        <v>88</v>
      </c>
      <c r="Q25" s="26" t="s">
        <v>24</v>
      </c>
      <c r="R25" s="30" t="s">
        <v>25</v>
      </c>
      <c r="T25" s="17" t="s">
        <v>125</v>
      </c>
    </row>
    <row r="26" spans="1:20" s="17" customFormat="1" ht="36" x14ac:dyDescent="0.25">
      <c r="A26" s="35" t="s">
        <v>90</v>
      </c>
      <c r="B26" s="46">
        <v>14</v>
      </c>
      <c r="C26" s="45" t="s">
        <v>133</v>
      </c>
      <c r="D26" s="26" t="s">
        <v>64</v>
      </c>
      <c r="E26" s="26" t="s">
        <v>65</v>
      </c>
      <c r="F26" s="27" t="s">
        <v>36</v>
      </c>
      <c r="G26" s="28">
        <v>48817.99</v>
      </c>
      <c r="H26" s="28">
        <v>48817.99</v>
      </c>
      <c r="I26" s="29" t="s">
        <v>84</v>
      </c>
      <c r="J26" s="33">
        <v>2</v>
      </c>
      <c r="K26" s="34">
        <f t="shared" si="1"/>
        <v>97635.98</v>
      </c>
      <c r="L26" s="34">
        <f t="shared" si="2"/>
        <v>97635.98</v>
      </c>
      <c r="M26" s="26" t="s">
        <v>85</v>
      </c>
      <c r="N26" s="26">
        <v>4</v>
      </c>
      <c r="O26" s="26" t="s">
        <v>86</v>
      </c>
      <c r="P26" s="26" t="s">
        <v>88</v>
      </c>
      <c r="Q26" s="26" t="s">
        <v>24</v>
      </c>
      <c r="R26" s="30" t="s">
        <v>25</v>
      </c>
      <c r="T26" s="17" t="s">
        <v>126</v>
      </c>
    </row>
    <row r="27" spans="1:20" s="17" customFormat="1" ht="36" x14ac:dyDescent="0.25">
      <c r="A27" s="35" t="s">
        <v>90</v>
      </c>
      <c r="B27" s="46">
        <v>15</v>
      </c>
      <c r="C27" s="45" t="s">
        <v>133</v>
      </c>
      <c r="D27" s="26" t="s">
        <v>66</v>
      </c>
      <c r="E27" s="26" t="s">
        <v>67</v>
      </c>
      <c r="F27" s="27" t="s">
        <v>36</v>
      </c>
      <c r="G27" s="28">
        <v>45615.840000000004</v>
      </c>
      <c r="H27" s="28">
        <v>45615.840000000004</v>
      </c>
      <c r="I27" s="29" t="s">
        <v>84</v>
      </c>
      <c r="J27" s="33">
        <v>10</v>
      </c>
      <c r="K27" s="34">
        <f t="shared" si="1"/>
        <v>456158.4</v>
      </c>
      <c r="L27" s="34">
        <f t="shared" si="2"/>
        <v>456158.4</v>
      </c>
      <c r="M27" s="26" t="s">
        <v>85</v>
      </c>
      <c r="N27" s="26">
        <v>4</v>
      </c>
      <c r="O27" s="26" t="s">
        <v>86</v>
      </c>
      <c r="P27" s="26" t="s">
        <v>88</v>
      </c>
      <c r="Q27" s="26" t="s">
        <v>24</v>
      </c>
      <c r="R27" s="30" t="s">
        <v>25</v>
      </c>
      <c r="T27" s="17" t="s">
        <v>127</v>
      </c>
    </row>
    <row r="28" spans="1:20" s="17" customFormat="1" ht="36" x14ac:dyDescent="0.25">
      <c r="A28" s="35" t="s">
        <v>90</v>
      </c>
      <c r="B28" s="46">
        <v>16</v>
      </c>
      <c r="C28" s="45" t="s">
        <v>133</v>
      </c>
      <c r="D28" s="26" t="s">
        <v>68</v>
      </c>
      <c r="E28" s="26" t="s">
        <v>69</v>
      </c>
      <c r="F28" s="27" t="s">
        <v>36</v>
      </c>
      <c r="G28" s="28">
        <v>10208.609999999999</v>
      </c>
      <c r="H28" s="28">
        <v>10208.609999999999</v>
      </c>
      <c r="I28" s="29" t="s">
        <v>84</v>
      </c>
      <c r="J28" s="33">
        <v>13</v>
      </c>
      <c r="K28" s="34">
        <f t="shared" si="1"/>
        <v>132711.93</v>
      </c>
      <c r="L28" s="34">
        <f t="shared" si="2"/>
        <v>132711.93</v>
      </c>
      <c r="M28" s="26" t="s">
        <v>85</v>
      </c>
      <c r="N28" s="26">
        <v>4</v>
      </c>
      <c r="O28" s="26" t="s">
        <v>86</v>
      </c>
      <c r="P28" s="26" t="s">
        <v>88</v>
      </c>
      <c r="Q28" s="26" t="s">
        <v>24</v>
      </c>
      <c r="R28" s="30" t="s">
        <v>25</v>
      </c>
      <c r="T28" s="17" t="s">
        <v>128</v>
      </c>
    </row>
    <row r="29" spans="1:20" s="17" customFormat="1" ht="36" x14ac:dyDescent="0.25">
      <c r="A29" s="35" t="s">
        <v>90</v>
      </c>
      <c r="B29" s="46">
        <v>17</v>
      </c>
      <c r="C29" s="45" t="s">
        <v>133</v>
      </c>
      <c r="D29" s="26" t="s">
        <v>70</v>
      </c>
      <c r="E29" s="26" t="s">
        <v>71</v>
      </c>
      <c r="F29" s="27" t="s">
        <v>72</v>
      </c>
      <c r="G29" s="28">
        <v>7560</v>
      </c>
      <c r="H29" s="28">
        <v>7560</v>
      </c>
      <c r="I29" s="29" t="s">
        <v>84</v>
      </c>
      <c r="J29" s="33">
        <v>2</v>
      </c>
      <c r="K29" s="34">
        <f t="shared" si="1"/>
        <v>15120</v>
      </c>
      <c r="L29" s="34">
        <f t="shared" si="2"/>
        <v>15120</v>
      </c>
      <c r="M29" s="26" t="s">
        <v>85</v>
      </c>
      <c r="N29" s="26">
        <v>4</v>
      </c>
      <c r="O29" s="26" t="s">
        <v>86</v>
      </c>
      <c r="P29" s="26" t="s">
        <v>88</v>
      </c>
      <c r="Q29" s="26" t="s">
        <v>24</v>
      </c>
      <c r="R29" s="30" t="s">
        <v>25</v>
      </c>
      <c r="T29" s="17" t="s">
        <v>129</v>
      </c>
    </row>
    <row r="30" spans="1:20" s="17" customFormat="1" ht="36" x14ac:dyDescent="0.25">
      <c r="A30" s="35" t="s">
        <v>90</v>
      </c>
      <c r="B30" s="46">
        <v>18</v>
      </c>
      <c r="C30" s="45" t="s">
        <v>133</v>
      </c>
      <c r="D30" s="26" t="s">
        <v>73</v>
      </c>
      <c r="E30" s="26" t="s">
        <v>74</v>
      </c>
      <c r="F30" s="27" t="s">
        <v>75</v>
      </c>
      <c r="G30" s="28">
        <v>2172</v>
      </c>
      <c r="H30" s="28">
        <v>2172</v>
      </c>
      <c r="I30" s="29" t="s">
        <v>84</v>
      </c>
      <c r="J30" s="33">
        <v>2</v>
      </c>
      <c r="K30" s="34">
        <f t="shared" si="1"/>
        <v>4344</v>
      </c>
      <c r="L30" s="34">
        <f t="shared" si="2"/>
        <v>4344</v>
      </c>
      <c r="M30" s="26" t="s">
        <v>85</v>
      </c>
      <c r="N30" s="26">
        <v>4</v>
      </c>
      <c r="O30" s="26" t="s">
        <v>86</v>
      </c>
      <c r="P30" s="26" t="s">
        <v>88</v>
      </c>
      <c r="Q30" s="26" t="s">
        <v>24</v>
      </c>
      <c r="R30" s="30" t="s">
        <v>25</v>
      </c>
      <c r="T30" s="17" t="s">
        <v>130</v>
      </c>
    </row>
    <row r="31" spans="1:20" s="17" customFormat="1" ht="36" x14ac:dyDescent="0.25">
      <c r="A31" s="35" t="s">
        <v>90</v>
      </c>
      <c r="B31" s="46">
        <v>19</v>
      </c>
      <c r="C31" s="45" t="s">
        <v>133</v>
      </c>
      <c r="D31" s="26" t="s">
        <v>76</v>
      </c>
      <c r="E31" s="26" t="s">
        <v>77</v>
      </c>
      <c r="F31" s="27" t="s">
        <v>78</v>
      </c>
      <c r="G31" s="28">
        <v>21677.4</v>
      </c>
      <c r="H31" s="28">
        <v>21677.4</v>
      </c>
      <c r="I31" s="29" t="s">
        <v>84</v>
      </c>
      <c r="J31" s="33">
        <v>2</v>
      </c>
      <c r="K31" s="34">
        <f t="shared" si="1"/>
        <v>43354.8</v>
      </c>
      <c r="L31" s="34">
        <f t="shared" si="2"/>
        <v>43354.8</v>
      </c>
      <c r="M31" s="26" t="s">
        <v>85</v>
      </c>
      <c r="N31" s="26">
        <v>4</v>
      </c>
      <c r="O31" s="26" t="s">
        <v>86</v>
      </c>
      <c r="P31" s="26" t="s">
        <v>88</v>
      </c>
      <c r="Q31" s="26" t="s">
        <v>24</v>
      </c>
      <c r="R31" s="30" t="s">
        <v>25</v>
      </c>
      <c r="T31" s="17" t="s">
        <v>131</v>
      </c>
    </row>
    <row r="32" spans="1:20" s="17" customFormat="1" ht="36" x14ac:dyDescent="0.25">
      <c r="A32" s="35" t="s">
        <v>90</v>
      </c>
      <c r="B32" s="46">
        <v>20</v>
      </c>
      <c r="C32" s="45" t="s">
        <v>133</v>
      </c>
      <c r="D32" s="26" t="s">
        <v>79</v>
      </c>
      <c r="E32" s="26" t="s">
        <v>80</v>
      </c>
      <c r="F32" s="27" t="s">
        <v>75</v>
      </c>
      <c r="G32" s="28">
        <v>22680</v>
      </c>
      <c r="H32" s="28">
        <v>22680</v>
      </c>
      <c r="I32" s="29" t="s">
        <v>84</v>
      </c>
      <c r="J32" s="33">
        <v>2</v>
      </c>
      <c r="K32" s="34">
        <f t="shared" si="1"/>
        <v>45360</v>
      </c>
      <c r="L32" s="34">
        <f t="shared" si="2"/>
        <v>45360</v>
      </c>
      <c r="M32" s="26" t="s">
        <v>85</v>
      </c>
      <c r="N32" s="26">
        <v>4</v>
      </c>
      <c r="O32" s="26" t="s">
        <v>86</v>
      </c>
      <c r="P32" s="26" t="s">
        <v>88</v>
      </c>
      <c r="Q32" s="26" t="s">
        <v>24</v>
      </c>
      <c r="R32" s="30" t="s">
        <v>25</v>
      </c>
      <c r="T32" s="17" t="s">
        <v>132</v>
      </c>
    </row>
    <row r="33" spans="1:40" s="17" customFormat="1" ht="36" x14ac:dyDescent="0.25">
      <c r="A33" s="35" t="s">
        <v>91</v>
      </c>
      <c r="B33" s="46">
        <v>21</v>
      </c>
      <c r="C33" s="45" t="s">
        <v>134</v>
      </c>
      <c r="D33" s="26" t="s">
        <v>82</v>
      </c>
      <c r="E33" s="26" t="s">
        <v>83</v>
      </c>
      <c r="F33" s="27" t="s">
        <v>81</v>
      </c>
      <c r="G33" s="28">
        <v>735.3</v>
      </c>
      <c r="H33" s="28">
        <v>735.3</v>
      </c>
      <c r="I33" s="29" t="s">
        <v>23</v>
      </c>
      <c r="J33" s="33">
        <v>1</v>
      </c>
      <c r="K33" s="34">
        <f t="shared" si="1"/>
        <v>735.3</v>
      </c>
      <c r="L33" s="34">
        <f t="shared" si="2"/>
        <v>735.3</v>
      </c>
      <c r="M33" s="26" t="s">
        <v>87</v>
      </c>
      <c r="N33" s="26">
        <v>3</v>
      </c>
      <c r="O33" s="26" t="s">
        <v>89</v>
      </c>
      <c r="P33" s="26" t="s">
        <v>88</v>
      </c>
      <c r="Q33" s="26" t="s">
        <v>24</v>
      </c>
      <c r="R33" s="30" t="s">
        <v>25</v>
      </c>
      <c r="T33" s="17" t="s">
        <v>92</v>
      </c>
      <c r="AN33" s="17" t="s">
        <v>137</v>
      </c>
    </row>
    <row r="34" spans="1:40" s="17" customFormat="1" ht="48" x14ac:dyDescent="0.25">
      <c r="A34" s="35" t="s">
        <v>106</v>
      </c>
      <c r="B34" s="46">
        <v>22</v>
      </c>
      <c r="C34" s="45" t="s">
        <v>93</v>
      </c>
      <c r="D34" s="26" t="s">
        <v>94</v>
      </c>
      <c r="E34" s="26" t="s">
        <v>95</v>
      </c>
      <c r="F34" s="27">
        <v>43983</v>
      </c>
      <c r="G34" s="28">
        <v>172683.06</v>
      </c>
      <c r="H34" s="28">
        <v>172683.06</v>
      </c>
      <c r="I34" s="29" t="s">
        <v>23</v>
      </c>
      <c r="J34" s="33">
        <v>1</v>
      </c>
      <c r="K34" s="34">
        <f t="shared" si="1"/>
        <v>172683.06</v>
      </c>
      <c r="L34" s="34">
        <f t="shared" si="2"/>
        <v>172683.06</v>
      </c>
      <c r="M34" s="26" t="s">
        <v>37</v>
      </c>
      <c r="N34" s="26">
        <v>1</v>
      </c>
      <c r="O34" s="26" t="s">
        <v>35</v>
      </c>
      <c r="P34" s="26" t="s">
        <v>107</v>
      </c>
      <c r="Q34" s="26" t="s">
        <v>24</v>
      </c>
      <c r="R34" s="30" t="s">
        <v>25</v>
      </c>
      <c r="T34" s="17" t="s">
        <v>108</v>
      </c>
    </row>
    <row r="35" spans="1:40" s="17" customFormat="1" ht="48" x14ac:dyDescent="0.25">
      <c r="A35" s="35" t="s">
        <v>106</v>
      </c>
      <c r="B35" s="46">
        <v>23</v>
      </c>
      <c r="C35" s="45" t="s">
        <v>93</v>
      </c>
      <c r="D35" s="26" t="s">
        <v>96</v>
      </c>
      <c r="E35" s="26" t="s">
        <v>97</v>
      </c>
      <c r="F35" s="27">
        <v>43983</v>
      </c>
      <c r="G35" s="28">
        <v>172683.06</v>
      </c>
      <c r="H35" s="28">
        <v>172683.06</v>
      </c>
      <c r="I35" s="29" t="s">
        <v>23</v>
      </c>
      <c r="J35" s="33">
        <v>1</v>
      </c>
      <c r="K35" s="34">
        <f t="shared" si="1"/>
        <v>172683.06</v>
      </c>
      <c r="L35" s="34">
        <f t="shared" si="2"/>
        <v>172683.06</v>
      </c>
      <c r="M35" s="26" t="s">
        <v>37</v>
      </c>
      <c r="N35" s="26">
        <v>1</v>
      </c>
      <c r="O35" s="26" t="s">
        <v>35</v>
      </c>
      <c r="P35" s="26" t="s">
        <v>107</v>
      </c>
      <c r="Q35" s="26" t="s">
        <v>24</v>
      </c>
      <c r="R35" s="30" t="s">
        <v>25</v>
      </c>
      <c r="T35" s="17" t="s">
        <v>109</v>
      </c>
    </row>
    <row r="36" spans="1:40" s="17" customFormat="1" ht="48" x14ac:dyDescent="0.25">
      <c r="A36" s="35" t="s">
        <v>106</v>
      </c>
      <c r="B36" s="46">
        <v>24</v>
      </c>
      <c r="C36" s="45" t="s">
        <v>93</v>
      </c>
      <c r="D36" s="26" t="s">
        <v>98</v>
      </c>
      <c r="E36" s="26" t="s">
        <v>99</v>
      </c>
      <c r="F36" s="27">
        <v>43983</v>
      </c>
      <c r="G36" s="28">
        <v>172683.06</v>
      </c>
      <c r="H36" s="28">
        <v>172683.06</v>
      </c>
      <c r="I36" s="29" t="s">
        <v>23</v>
      </c>
      <c r="J36" s="33">
        <v>1</v>
      </c>
      <c r="K36" s="34">
        <f t="shared" ref="K36:K38" si="3">J36*G36</f>
        <v>172683.06</v>
      </c>
      <c r="L36" s="34">
        <f t="shared" si="2"/>
        <v>172683.06</v>
      </c>
      <c r="M36" s="26" t="s">
        <v>37</v>
      </c>
      <c r="N36" s="26">
        <v>1</v>
      </c>
      <c r="O36" s="26" t="s">
        <v>35</v>
      </c>
      <c r="P36" s="26" t="s">
        <v>107</v>
      </c>
      <c r="Q36" s="26" t="s">
        <v>24</v>
      </c>
      <c r="R36" s="30" t="s">
        <v>25</v>
      </c>
      <c r="T36" s="17" t="s">
        <v>110</v>
      </c>
    </row>
    <row r="37" spans="1:40" s="17" customFormat="1" ht="48" x14ac:dyDescent="0.25">
      <c r="A37" s="35" t="s">
        <v>106</v>
      </c>
      <c r="B37" s="46">
        <v>25</v>
      </c>
      <c r="C37" s="45" t="s">
        <v>93</v>
      </c>
      <c r="D37" s="26" t="s">
        <v>100</v>
      </c>
      <c r="E37" s="26" t="s">
        <v>101</v>
      </c>
      <c r="F37" s="27">
        <v>43983</v>
      </c>
      <c r="G37" s="28">
        <v>172683.06</v>
      </c>
      <c r="H37" s="28">
        <v>172683.06</v>
      </c>
      <c r="I37" s="29" t="s">
        <v>23</v>
      </c>
      <c r="J37" s="33">
        <v>1</v>
      </c>
      <c r="K37" s="34">
        <f t="shared" si="3"/>
        <v>172683.06</v>
      </c>
      <c r="L37" s="34">
        <f t="shared" si="2"/>
        <v>172683.06</v>
      </c>
      <c r="M37" s="26" t="s">
        <v>37</v>
      </c>
      <c r="N37" s="26">
        <v>1</v>
      </c>
      <c r="O37" s="26" t="s">
        <v>35</v>
      </c>
      <c r="P37" s="26" t="s">
        <v>107</v>
      </c>
      <c r="Q37" s="26" t="s">
        <v>24</v>
      </c>
      <c r="R37" s="30" t="s">
        <v>25</v>
      </c>
      <c r="T37" s="17" t="s">
        <v>111</v>
      </c>
    </row>
    <row r="38" spans="1:40" s="17" customFormat="1" ht="48" x14ac:dyDescent="0.25">
      <c r="A38" s="35" t="s">
        <v>106</v>
      </c>
      <c r="B38" s="46">
        <v>26</v>
      </c>
      <c r="C38" s="45" t="s">
        <v>93</v>
      </c>
      <c r="D38" s="26" t="s">
        <v>102</v>
      </c>
      <c r="E38" s="26" t="s">
        <v>103</v>
      </c>
      <c r="F38" s="27">
        <v>43983</v>
      </c>
      <c r="G38" s="28">
        <v>172683.06</v>
      </c>
      <c r="H38" s="28">
        <v>172683.06</v>
      </c>
      <c r="I38" s="29" t="s">
        <v>23</v>
      </c>
      <c r="J38" s="33">
        <v>1</v>
      </c>
      <c r="K38" s="34">
        <f t="shared" si="3"/>
        <v>172683.06</v>
      </c>
      <c r="L38" s="34">
        <f t="shared" si="2"/>
        <v>172683.06</v>
      </c>
      <c r="M38" s="26" t="s">
        <v>37</v>
      </c>
      <c r="N38" s="26">
        <v>1</v>
      </c>
      <c r="O38" s="26" t="s">
        <v>35</v>
      </c>
      <c r="P38" s="26" t="s">
        <v>107</v>
      </c>
      <c r="Q38" s="26" t="s">
        <v>24</v>
      </c>
      <c r="R38" s="30" t="s">
        <v>25</v>
      </c>
      <c r="T38" s="17" t="s">
        <v>112</v>
      </c>
    </row>
    <row r="39" spans="1:40" s="17" customFormat="1" ht="48.75" thickBot="1" x14ac:dyDescent="0.3">
      <c r="A39" s="35" t="s">
        <v>106</v>
      </c>
      <c r="B39" s="46">
        <v>27</v>
      </c>
      <c r="C39" s="47" t="s">
        <v>28</v>
      </c>
      <c r="D39" s="39" t="s">
        <v>104</v>
      </c>
      <c r="E39" s="39" t="s">
        <v>105</v>
      </c>
      <c r="F39" s="40">
        <v>43983</v>
      </c>
      <c r="G39" s="41">
        <v>227539.20000000001</v>
      </c>
      <c r="H39" s="41">
        <v>227539.20000000001</v>
      </c>
      <c r="I39" s="42" t="s">
        <v>23</v>
      </c>
      <c r="J39" s="43">
        <v>1</v>
      </c>
      <c r="K39" s="49">
        <f t="shared" ref="K39" si="4">J39*G39</f>
        <v>227539.20000000001</v>
      </c>
      <c r="L39" s="49">
        <f t="shared" si="2"/>
        <v>227539.20000000001</v>
      </c>
      <c r="M39" s="39" t="s">
        <v>37</v>
      </c>
      <c r="N39" s="39">
        <v>1</v>
      </c>
      <c r="O39" s="39" t="s">
        <v>35</v>
      </c>
      <c r="P39" s="39" t="s">
        <v>107</v>
      </c>
      <c r="Q39" s="39" t="s">
        <v>24</v>
      </c>
      <c r="R39" s="44" t="s">
        <v>25</v>
      </c>
      <c r="T39" s="17" t="s">
        <v>113</v>
      </c>
    </row>
    <row r="40" spans="1:40" s="23" customFormat="1" ht="13.5" thickBot="1" x14ac:dyDescent="0.25">
      <c r="A40" s="22"/>
      <c r="B40" s="36"/>
      <c r="C40" s="37"/>
      <c r="D40" s="37"/>
      <c r="E40" s="37"/>
      <c r="F40" s="37"/>
      <c r="G40" s="37"/>
      <c r="H40" s="37"/>
      <c r="I40" s="37"/>
      <c r="J40" s="37"/>
      <c r="K40" s="50">
        <f>SUM(K13:K39)</f>
        <v>2845598.1900000004</v>
      </c>
      <c r="L40" s="51">
        <f>SUM(L13:L39)</f>
        <v>2784092.2500000005</v>
      </c>
      <c r="M40" s="37"/>
      <c r="N40" s="37"/>
      <c r="O40" s="37"/>
      <c r="P40" s="37"/>
      <c r="Q40" s="37"/>
      <c r="R40" s="38"/>
    </row>
    <row r="41" spans="1:40" x14ac:dyDescent="0.2">
      <c r="C41" s="18" t="s">
        <v>26</v>
      </c>
      <c r="D41" s="17"/>
      <c r="E41" s="19" t="s">
        <v>27</v>
      </c>
    </row>
    <row r="43" spans="1:40" x14ac:dyDescent="0.2">
      <c r="K43" s="32"/>
      <c r="L43" s="32"/>
    </row>
  </sheetData>
  <autoFilter ref="A12:WVQ41"/>
  <mergeCells count="22">
    <mergeCell ref="B11:B12"/>
    <mergeCell ref="C11:C12"/>
    <mergeCell ref="D11:D12"/>
    <mergeCell ref="E11:E12"/>
    <mergeCell ref="F11:F12"/>
    <mergeCell ref="O1:R1"/>
    <mergeCell ref="O2:R2"/>
    <mergeCell ref="O3:R3"/>
    <mergeCell ref="O4:R4"/>
    <mergeCell ref="O7:R7"/>
    <mergeCell ref="O11:O12"/>
    <mergeCell ref="P11:P12"/>
    <mergeCell ref="Q11:Q12"/>
    <mergeCell ref="R11:R12"/>
    <mergeCell ref="G11:G12"/>
    <mergeCell ref="I11:I12"/>
    <mergeCell ref="J11:J12"/>
    <mergeCell ref="K11:K12"/>
    <mergeCell ref="M11:M12"/>
    <mergeCell ref="N11:N12"/>
    <mergeCell ref="H11:H12"/>
    <mergeCell ref="L11:L12"/>
  </mergeCells>
  <conditionalFormatting sqref="D1:D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6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НЛ - 2026г.</vt:lpstr>
      <vt:lpstr>'НЛ - 2026г.'!Заголовки_для_печати</vt:lpstr>
      <vt:lpstr>'НЛ - 2026г.'!Область_печати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Панченко Сергей Дмитриевич</dc:creator>
  <cp:lastModifiedBy>Панченко Сергей Дмитриевич</cp:lastModifiedBy>
  <cp:lastPrinted>2025-01-13T10:33:25Z</cp:lastPrinted>
  <dcterms:created xsi:type="dcterms:W3CDTF">2024-01-18T12:08:06Z</dcterms:created>
  <dcterms:modified xsi:type="dcterms:W3CDTF">2026-04-07T11:44:03Z</dcterms:modified>
</cp:coreProperties>
</file>